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user\OneDrive - University of Bath\Writing\Writing papers\Pavia collab paper\Dataset\"/>
    </mc:Choice>
  </mc:AlternateContent>
  <xr:revisionPtr revIDLastSave="0" documentId="13_ncr:1_{52226BEA-399F-4D66-BC27-5E5F29B1BBBE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Quantum yield Photolysis" sheetId="7" r:id="rId1"/>
    <sheet name="Quantum yield 2x cyl" sheetId="2" r:id="rId2"/>
    <sheet name="Quantum yield 1x cylin" sheetId="6" r:id="rId3"/>
    <sheet name="Quantum yield triangle" sheetId="5" r:id="rId4"/>
    <sheet name="Quantum yield Figueredo 58" sheetId="8" r:id="rId5"/>
    <sheet name="QY Figueredo 2 &quot;photocat...&quot; 59" sheetId="10" r:id="rId6"/>
    <sheet name="Quantum yield Fernandez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9" l="1"/>
  <c r="E5" i="9"/>
  <c r="O15" i="8" l="1"/>
  <c r="F14" i="9"/>
  <c r="F11" i="10"/>
  <c r="O19" i="10"/>
  <c r="O18" i="10"/>
  <c r="O17" i="10"/>
  <c r="O16" i="10" l="1"/>
  <c r="E13" i="10"/>
  <c r="F14" i="7"/>
  <c r="O14" i="10"/>
  <c r="D35" i="10"/>
  <c r="C34" i="10"/>
  <c r="C33" i="10"/>
  <c r="C32" i="10"/>
  <c r="C31" i="10"/>
  <c r="E25" i="10"/>
  <c r="D25" i="10"/>
  <c r="E24" i="10"/>
  <c r="D24" i="10"/>
  <c r="C20" i="10"/>
  <c r="L16" i="10"/>
  <c r="F12" i="10" s="1"/>
  <c r="I16" i="10"/>
  <c r="I18" i="10" s="1"/>
  <c r="I19" i="10" s="1"/>
  <c r="E6" i="10" s="1"/>
  <c r="E12" i="10"/>
  <c r="E5" i="10"/>
  <c r="I19" i="9"/>
  <c r="F12" i="9"/>
  <c r="L15" i="9"/>
  <c r="I20" i="9"/>
  <c r="I16" i="9" s="1"/>
  <c r="I18" i="9" s="1"/>
  <c r="E6" i="9" s="1"/>
  <c r="F14" i="8"/>
  <c r="E6" i="8"/>
  <c r="D35" i="9"/>
  <c r="C34" i="9"/>
  <c r="C33" i="9"/>
  <c r="C32" i="9"/>
  <c r="C31" i="9"/>
  <c r="E12" i="9"/>
  <c r="D25" i="9"/>
  <c r="E25" i="9" s="1"/>
  <c r="D24" i="9"/>
  <c r="E24" i="9" s="1"/>
  <c r="C21" i="9"/>
  <c r="L17" i="9"/>
  <c r="L17" i="8"/>
  <c r="O15" i="10" l="1"/>
  <c r="F14" i="10" s="1"/>
  <c r="E10" i="10" s="1"/>
  <c r="D15" i="10" s="1"/>
  <c r="D16" i="10" s="1"/>
  <c r="E8" i="10"/>
  <c r="L17" i="10"/>
  <c r="E10" i="9"/>
  <c r="D15" i="9" s="1"/>
  <c r="D16" i="9" s="1"/>
  <c r="E8" i="9"/>
  <c r="C20" i="9"/>
  <c r="F12" i="8"/>
  <c r="I16" i="8"/>
  <c r="L16" i="8"/>
  <c r="O14" i="8"/>
  <c r="D18" i="10" l="1"/>
  <c r="D18" i="9"/>
  <c r="I18" i="8"/>
  <c r="I19" i="8" s="1"/>
  <c r="D35" i="8"/>
  <c r="C34" i="8"/>
  <c r="C33" i="8"/>
  <c r="C32" i="8"/>
  <c r="C31" i="8"/>
  <c r="D25" i="8"/>
  <c r="E25" i="8" s="1"/>
  <c r="D24" i="8"/>
  <c r="E24" i="8" s="1"/>
  <c r="E12" i="8"/>
  <c r="E5" i="8"/>
  <c r="E10" i="8" l="1"/>
  <c r="D15" i="8" s="1"/>
  <c r="D16" i="8" s="1"/>
  <c r="K25" i="2"/>
  <c r="E5" i="2"/>
  <c r="E12" i="6"/>
  <c r="E7" i="6"/>
  <c r="K24" i="6"/>
  <c r="K23" i="6"/>
  <c r="K25" i="6" s="1"/>
  <c r="E12" i="2"/>
  <c r="E7" i="2"/>
  <c r="K24" i="2"/>
  <c r="K23" i="2"/>
  <c r="E25" i="5"/>
  <c r="E7" i="5" s="1"/>
  <c r="E12" i="5"/>
  <c r="J26" i="5"/>
  <c r="C20" i="8" l="1"/>
  <c r="E8" i="8"/>
  <c r="D18" i="8" s="1"/>
  <c r="C29" i="5"/>
  <c r="J25" i="5"/>
  <c r="E12" i="7"/>
  <c r="C27" i="7"/>
  <c r="C42" i="2"/>
  <c r="C41" i="6"/>
  <c r="C41" i="5"/>
  <c r="C25" i="6"/>
  <c r="C25" i="5"/>
  <c r="C25" i="2"/>
  <c r="F24" i="2"/>
  <c r="D24" i="6"/>
  <c r="C36" i="7" l="1"/>
  <c r="D35" i="7"/>
  <c r="C34" i="7"/>
  <c r="C33" i="7"/>
  <c r="C32" i="7"/>
  <c r="C31" i="7"/>
  <c r="C28" i="7"/>
  <c r="D25" i="7"/>
  <c r="E25" i="7" s="1"/>
  <c r="C24" i="7"/>
  <c r="C21" i="7"/>
  <c r="F11" i="7"/>
  <c r="E6" i="7"/>
  <c r="E5" i="7"/>
  <c r="D24" i="7" l="1"/>
  <c r="E24" i="7" s="1"/>
  <c r="E7" i="7"/>
  <c r="F7" i="7" s="1"/>
  <c r="F12" i="7"/>
  <c r="E13" i="7"/>
  <c r="C30" i="7" l="1"/>
  <c r="C20" i="7"/>
  <c r="C29" i="7"/>
  <c r="C38" i="7"/>
  <c r="F13" i="7"/>
  <c r="E8" i="7"/>
  <c r="C37" i="7"/>
  <c r="E10" i="7"/>
  <c r="D15" i="7" s="1"/>
  <c r="D16" i="7" s="1"/>
  <c r="D38" i="2"/>
  <c r="D18" i="7" l="1"/>
  <c r="D26" i="2"/>
  <c r="E26" i="2" s="1"/>
  <c r="C38" i="6" l="1"/>
  <c r="C36" i="6"/>
  <c r="C35" i="6"/>
  <c r="C34" i="6"/>
  <c r="C33" i="6"/>
  <c r="C31" i="6"/>
  <c r="E13" i="6" s="1"/>
  <c r="C24" i="6"/>
  <c r="C21" i="6"/>
  <c r="F11" i="6"/>
  <c r="E6" i="6"/>
  <c r="E5" i="6"/>
  <c r="C38" i="5"/>
  <c r="C36" i="5"/>
  <c r="C35" i="5"/>
  <c r="C34" i="5"/>
  <c r="C33" i="5"/>
  <c r="C31" i="5"/>
  <c r="E13" i="5" s="1"/>
  <c r="C24" i="5"/>
  <c r="C21" i="5"/>
  <c r="F11" i="5"/>
  <c r="E6" i="5"/>
  <c r="E5" i="5"/>
  <c r="C24" i="2"/>
  <c r="C39" i="2"/>
  <c r="C37" i="2"/>
  <c r="F11" i="2"/>
  <c r="C36" i="2"/>
  <c r="C35" i="2"/>
  <c r="C34" i="2"/>
  <c r="C31" i="2"/>
  <c r="E13" i="2" s="1"/>
  <c r="C21" i="2"/>
  <c r="C40" i="6" l="1"/>
  <c r="C29" i="6"/>
  <c r="F7" i="6"/>
  <c r="E8" i="6" s="1"/>
  <c r="F7" i="5"/>
  <c r="C40" i="5"/>
  <c r="F14" i="6"/>
  <c r="F12" i="5"/>
  <c r="F14" i="5"/>
  <c r="C28" i="2"/>
  <c r="F12" i="2" s="1"/>
  <c r="E10" i="2" s="1"/>
  <c r="C29" i="2"/>
  <c r="C28" i="6"/>
  <c r="F12" i="6" s="1"/>
  <c r="E10" i="6" s="1"/>
  <c r="D15" i="6" s="1"/>
  <c r="D16" i="6" s="1"/>
  <c r="C41" i="2"/>
  <c r="F13" i="2"/>
  <c r="D24" i="2"/>
  <c r="E24" i="2" s="1"/>
  <c r="F7" i="2"/>
  <c r="C20" i="2" s="1"/>
  <c r="F14" i="2"/>
  <c r="E6" i="2"/>
  <c r="C39" i="5" l="1"/>
  <c r="C20" i="5"/>
  <c r="C20" i="6"/>
  <c r="C32" i="6"/>
  <c r="C39" i="6"/>
  <c r="E10" i="5"/>
  <c r="D15" i="5" s="1"/>
  <c r="D16" i="5" s="1"/>
  <c r="C32" i="5"/>
  <c r="E8" i="5"/>
  <c r="D15" i="2"/>
  <c r="D16" i="2" s="1"/>
  <c r="D18" i="6"/>
  <c r="C32" i="2"/>
  <c r="C40" i="2"/>
  <c r="C33" i="2"/>
  <c r="E8" i="2"/>
  <c r="D18" i="5" l="1"/>
  <c r="D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tc={5D4F5DC9-1BBA-4216-BB21-14876080517C}</author>
    <author>tc={F2D8368D-A239-45F0-87DB-F2F9C534EF53}</author>
    <author>tc={7FACA5F9-6307-4F45-B15C-E2252A89B7B9}</author>
    <author>tc={7D98E056-FC25-400C-8871-AFF12E99A82C}</author>
    <author>tc={5AB45597-FF50-4139-AF28-5F76C78BC96B}</author>
    <author>tc={73950DD3-4797-4AE9-B3DB-F82DB64503D5}</author>
    <author>tc={DC10DD33-AC5C-42B9-82B8-1AC6ACEC0CAC}</author>
    <author>tc={B0C86DE2-E447-4B65-ABAB-83041A1D80DB}</author>
    <author>tc={F3824032-E61E-4188-A8F4-251FCA877798}</author>
    <author>tc={79EFCA7C-ED7E-47BC-B1D4-A27A41F23803}</author>
    <author>tc={4F8E6ACA-873B-46FC-8197-6FD58110873F}</author>
    <author>tc={6A56800A-40CA-4C33-BEC0-6CF291B10D1C}</author>
    <author>tc={5F9393F5-82FA-4062-B9DB-9D55967C9002}</author>
    <author>tc={41F0C20F-9DD1-45E7-BD69-210F58FF983A}</author>
    <author>tc={0D88B8BD-D68E-4457-BC4F-22C454C52E56}</author>
    <author>tc={ABB92819-DC0B-446B-843D-72F1F7CA51C7}</author>
    <author>tc={675036C9-7B14-4708-8B79-B0B2E0D4215A}</author>
    <author>tc={1BF757A2-8541-4DC2-9561-432C97D6637F}</author>
    <author>tc={7142379B-94A0-492E-B238-0F4D8177F46D}</author>
    <author>tc={A56604EB-68D6-40DE-B3AD-640A82960DEA}</author>
    <author>tc={DE262866-5592-4380-A1CA-4A84B3E5EDD7}</author>
    <author>tc={AADFF1B4-9CA5-4752-A119-E52187B4B128}</author>
    <author>tc={51B1B71B-FAD9-4689-A714-B909CF132940}</author>
    <author>tc={80E6FCE2-96A8-49B0-8BEC-C506B898B32E}</author>
    <author>tc={37219BDA-B4B9-4A37-9F68-20D2DB560804}</author>
    <author>tc={B80A697E-90F5-4CF5-91EF-F9AC762D9AA1}</author>
    <author>tc={E3D685CD-DF75-4D94-8052-395884384E86}</author>
    <author>tc={DAA7FD66-DB85-45F3-B3F7-3B97F6AC4C99}</author>
    <author>tc={AFBF99C6-55C8-45B0-8E50-5720B8A1A5B4}</author>
    <author>tc={C82BCDD3-7E5A-4001-B0A6-CBCC722DBCB4}</author>
    <author>tc={866D940E-7404-4969-984B-2C6CA2E3A03F}</author>
    <author>tc={DAB0774B-03F4-4D56-8490-3DA815C9F5A9}</author>
    <author>tc={A83DC4F2-82BD-41B1-9DCB-7847B30B38B1}</author>
    <author>tc={8A455A83-ED8E-477C-974D-4B4C6EDBDA86}</author>
    <author>tc={2EAF5D1C-C134-45F1-AC54-B0D974E603EC}</author>
    <author>tc={B645F9FB-1AF4-43BD-824C-8D404D58648F}</author>
    <author>tc={E6099C0D-0875-4EBD-A197-C860E77FF6C2}</author>
    <author>tc={A555C200-B424-4249-9FF6-302C945CF41C}</author>
    <author>tc={22FCDAD4-165D-45C9-BEC3-0D86F7E87E97}</author>
    <author>tc={9C3B5E76-D21C-41A5-8715-A3F42B26D96E}</author>
    <author>tc={CAC1AF2D-AC86-4A5C-B2A9-0B0EE779F150}</author>
    <author>tc={61E044AA-EF71-4AAE-97C9-46D608C41D06}</author>
    <author>tc={6B6D12CF-F4CE-4995-9DFA-9C36FD129663}</author>
  </authors>
  <commentList>
    <comment ref="D5" authorId="0" shapeId="0" xr:uid="{5D4F5DC9-1BBA-4216-BB21-14876080517C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F2D8368D-A239-45F0-87DB-F2F9C534EF53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7FACA5F9-6307-4F45-B15C-E2252A89B7B9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7D98E056-FC25-400C-8871-AFF12E99A82C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5AB45597-FF50-4139-AF28-5F76C78BC96B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73950DD3-4797-4AE9-B3DB-F82DB64503D5}">
      <text>
        <t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= V of tube - Vfoam * porosity 
In my case, V of tube - Vfoam from meshmixer [mm3]
In case of photolysis just the Vtube</t>
      </text>
    </comment>
    <comment ref="F7" authorId="6" shapeId="0" xr:uid="{DC10DD33-AC5C-42B9-82B8-1AC6ACEC0CAC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B0C86DE2-E447-4B65-ABAB-83041A1D80DB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F3824032-E61E-4188-A8F4-251FCA877798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79EFCA7C-ED7E-47BC-B1D4-A27A41F23803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4F8E6ACA-873B-46FC-8197-6FD58110873F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6A56800A-40CA-4C33-BEC0-6CF291B10D1C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(Full cylinder or SA of catalyst?)</t>
      </text>
    </comment>
    <comment ref="F12" authorId="12" shapeId="0" xr:uid="{5F9393F5-82FA-4062-B9DB-9D55967C9002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41F0C20F-9DD1-45E7-BD69-210F58FF983A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F13" authorId="14" shapeId="0" xr:uid="{0D88B8BD-D68E-4457-BC4F-22C454C52E56}">
      <text>
        <t>[Threaded comment]
Your version of Excel allows you to read this threaded comment; however, any edits to it will get removed if the file is opened in a newer version of Excel. Learn more: https://go.microsoft.com/fwlink/?linkid=870924
Comment:
    h</t>
      </text>
    </comment>
    <comment ref="D14" authorId="15" shapeId="0" xr:uid="{ABB92819-DC0B-446B-843D-72F1F7CA51C7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6" shapeId="0" xr:uid="{675036C9-7B14-4708-8B79-B0B2E0D4215A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C16" authorId="17" shapeId="0" xr:uid="{1BF757A2-8541-4DC2-9561-432C97D6637F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18" shapeId="0" xr:uid="{7142379B-94A0-492E-B238-0F4D8177F46D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19" shapeId="0" xr:uid="{A56604EB-68D6-40DE-B3AD-640A82960DEA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20" shapeId="0" xr:uid="{DE262866-5592-4380-A1CA-4A84B3E5EDD7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B23" authorId="21" shapeId="0" xr:uid="{AADFF1B4-9CA5-4752-A119-E52187B4B128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2" shapeId="0" xr:uid="{51B1B71B-FAD9-4689-A714-B909CF132940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D24" authorId="23" shapeId="0" xr:uid="{80E6FCE2-96A8-49B0-8BEC-C506B898B32E}">
      <text>
        <t>[Threaded comment]
Your version of Excel allows you to read this threaded comment; however, any edits to it will get removed if the file is opened in a newer version of Excel. Learn more: https://go.microsoft.com/fwlink/?linkid=870924
Comment:
    Liter</t>
      </text>
    </comment>
    <comment ref="E24" authorId="24" shapeId="0" xr:uid="{37219BDA-B4B9-4A37-9F68-20D2DB560804}">
      <text>
        <t>[Threaded comment]
Your version of Excel allows you to read this threaded comment; however, any edits to it will get removed if the file is opened in a newer version of Excel. Learn more: https://go.microsoft.com/fwlink/?linkid=870924
Comment:
    mL</t>
      </text>
    </comment>
    <comment ref="B25" authorId="25" shapeId="0" xr:uid="{B80A697E-90F5-4CF5-91EF-F9AC762D9AA1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E25" authorId="26" shapeId="0" xr:uid="{E3D685CD-DF75-4D94-8052-395884384E86}">
      <text>
        <t>[Threaded comment]
Your version of Excel allows you to read this threaded comment; however, any edits to it will get removed if the file is opened in a newer version of Excel. Learn more: https://go.microsoft.com/fwlink/?linkid=870924
Comment:
    mL or cm3</t>
      </text>
    </comment>
    <comment ref="B26" authorId="27" shapeId="0" xr:uid="{DAA7FD66-DB85-45F3-B3F7-3B97F6AC4C99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7" authorId="28" shapeId="0" xr:uid="{AFBF99C6-55C8-45B0-8E50-5720B8A1A5B4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28" authorId="29" shapeId="0" xr:uid="{C82BCDD3-7E5A-4001-B0A6-CBCC722DBCB4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[s]. How long the lamps were ON</t>
      </text>
    </comment>
    <comment ref="B29" authorId="30" shapeId="0" xr:uid="{866D940E-7404-4969-984B-2C6CA2E3A03F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the volume inside of the quartz tube has been under illumination [s]
Reply:
    Explanation: the whole solution volume of 0.5L was not under illumination for the whole 10800s but only a portion which was inside of the quartz tube at the time.</t>
      </text>
    </comment>
    <comment ref="B30" authorId="31" shapeId="0" xr:uid="{DAB0774B-03F4-4D56-8490-3DA815C9F5A9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1" authorId="32" shapeId="0" xr:uid="{A83DC4F2-82BD-41B1-9DCB-7847B30B38B1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2" authorId="33" shapeId="0" xr:uid="{8A455A83-ED8E-477C-974D-4B4C6EDBDA86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3" authorId="34" shapeId="0" xr:uid="{2EAF5D1C-C134-45F1-AC54-B0D974E603EC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3" authorId="35" shapeId="0" xr:uid="{B645F9FB-1AF4-43BD-824C-8D404D58648F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4" authorId="36" shapeId="0" xr:uid="{E6099C0D-0875-4EBD-A197-C860E77FF6C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5" authorId="37" shapeId="0" xr:uid="{A555C200-B424-4249-9FF6-302C945CF41C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D35" authorId="38" shapeId="0" xr:uid="{22FCDAD4-165D-45C9-BEC3-0D86F7E87E97}">
      <text>
        <t>[Threaded comment]
Your version of Excel allows you to read this threaded comment; however, any edits to it will get removed if the file is opened in a newer version of Excel. Learn more: https://go.microsoft.com/fwlink/?linkid=870924
Comment:
    m^3</t>
      </text>
    </comment>
    <comment ref="C36" authorId="39" shapeId="0" xr:uid="{9C3B5E76-D21C-41A5-8715-A3F42B26D96E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6" authorId="40" shapeId="0" xr:uid="{CAC1AF2D-AC86-4A5C-B2A9-0B0EE779F150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37" authorId="41" shapeId="0" xr:uid="{61E044AA-EF71-4AAE-97C9-46D608C41D06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using V of solution illuminated and not full quartz tube volume</t>
      </text>
    </comment>
    <comment ref="B38" authorId="42" shapeId="0" xr:uid="{6B6D12CF-F4CE-4995-9DFA-9C36FD129663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tc={A8CCB51A-5213-4117-A43A-C27338C59627}</author>
    <author>tc={4C6EA24B-4DE6-4FE0-8390-722069F387E7}</author>
    <author>tc={7CDDB5FD-A688-4A88-86FB-BC79294C92A5}</author>
    <author>tc={FA284C33-3230-4FB1-B929-6BF18B60F278}</author>
    <author>tc={FD7217AB-96F2-4FF6-80D8-2A1D5AA607B9}</author>
    <author>tc={47F8CBBA-BED9-4117-89CA-BC326FDCBB80}</author>
    <author>tc={993872EB-8C5B-4C57-AC1E-2C49BD579242}</author>
    <author>tc={DD4A4994-13CD-495F-B1BF-984778898887}</author>
    <author>tc={831F33AB-9C06-46BA-9458-7B531B615954}</author>
    <author>tc={842BE499-81B8-460D-B440-646BD2E83B8E}</author>
    <author>tc={5B437541-365D-4206-98E4-1F197D3FFC34}</author>
    <author>tc={69DA235E-BC6A-40EA-83E0-2E9CC83A5FBF}</author>
    <author>tc={0EF18F71-0561-4646-8BEF-6715B6DC71F1}</author>
    <author>tc={B9572474-8843-4285-941F-DB7B3DAD422D}</author>
    <author>tc={FC09D8D8-078D-41A6-AA18-E718F9FE478F}</author>
    <author>tc={D36F6909-5BB5-44AB-8731-730AD447D075}</author>
    <author>tc={110D31F6-D526-4B15-A9AF-D69913443B07}</author>
    <author>tc={2C4C8D4A-94E0-430C-B2A3-9EF575BD9F2F}</author>
    <author>tc={59704769-8689-4524-824A-09E695920EA8}</author>
    <author>tc={6E81E412-B54F-45E5-BD32-B2B85F0FE7A2}</author>
    <author>tc={D37C6F05-D978-4CA8-9777-3828BB5C50DA}</author>
    <author>tc={7C4FC68E-EB67-4738-B4A3-56E8D15B8931}</author>
    <author>tc={8A9BEF85-E7CC-423A-9DFC-A92F23C270AC}</author>
    <author>tc={FD31C579-3005-42BC-80E5-854F51A692C8}</author>
    <author>tc={03F7D5A6-F048-4B39-8DC1-7FA450370213}</author>
    <author>tc={005927ED-6B79-4EEA-B6A0-F6EC8C5A6A0D}</author>
    <author>tc={09FBF52E-2FEE-4C40-ABD4-C8F8DA8CF54E}</author>
    <author>tc={416B38B2-0175-4330-A21C-A493666C4505}</author>
    <author>tc={CDF2E77C-4DDD-485D-AB8B-458CA050D5E4}</author>
    <author>tc={9658C612-10D4-49E5-B080-8D51745DE5E6}</author>
    <author>tc={4E520795-B28B-464B-A47E-4ED8A457ABBE}</author>
    <author>tc={830AE352-EEAF-4348-ADD3-904AEA5272D2}</author>
    <author>tc={485574E7-BE3A-4621-B5C0-AAAFEC575AAD}</author>
    <author>tc={A39ADE07-1363-4A9F-B153-49838DA6A253}</author>
    <author>tc={8F22A5E8-A3E1-4128-B41C-AC2A7E76630E}</author>
    <author>tc={C9E91838-101C-4FAB-BFEC-B529971BA20D}</author>
    <author>tc={249CFC24-2C1E-4554-8152-A8658A3A1937}</author>
    <author>tc={CB00BEE9-3C24-47E1-8A5E-7BE7234F80D8}</author>
    <author>tc={C415B177-2F88-48DC-9DAE-C8F5F652566A}</author>
    <author>tc={FDA24F4F-4B65-4A0E-81AF-AC65F8895BB8}</author>
    <author>tc={3F309484-2D50-4D50-939B-1836275D1EC3}</author>
    <author>tc={6F657A6D-5CA5-430E-A4EA-5DD227089D3F}</author>
    <author>tc={C24830EB-5183-441C-91B3-CA9EE7D2D10E}</author>
    <author>tc={CE1592D0-B735-49EE-9A95-19F93D09042F}</author>
    <author>tc={F1987C5F-59D8-4EC6-A30F-8312CF2CBD61}</author>
    <author>tc={1212A815-6E25-4C70-937B-112A4383E315}</author>
    <author>tc={F5402B8F-BF0A-4214-AAE7-BB2E18EAF139}</author>
  </authors>
  <commentList>
    <comment ref="D5" authorId="0" shapeId="0" xr:uid="{A8CCB51A-5213-4117-A43A-C27338C59627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4C6EA24B-4DE6-4FE0-8390-722069F387E7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7CDDB5FD-A688-4A88-86FB-BC79294C92A5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FA284C33-3230-4FB1-B929-6BF18B60F278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FD7217AB-96F2-4FF6-80D8-2A1D5AA607B9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47F8CBBA-BED9-4117-89CA-BC326FDCBB8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inside of the catalyst = V of full object - Vfoam * porosity 
 [mm3]
</t>
      </text>
    </comment>
    <comment ref="F7" authorId="6" shapeId="0" xr:uid="{993872EB-8C5B-4C57-AC1E-2C49BD579242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DD4A4994-13CD-495F-B1BF-984778898887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831F33AB-9C06-46BA-9458-7B531B615954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842BE499-81B8-460D-B440-646BD2E83B8E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5B437541-365D-4206-98E4-1F197D3FFC34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69DA235E-BC6A-40EA-83E0-2E9CC83A5FBF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of the foam (external surface of foam multiplied by (1- porosity)</t>
      </text>
    </comment>
    <comment ref="F12" authorId="12" shapeId="0" xr:uid="{0EF18F71-0561-4646-8BEF-6715B6DC71F1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B9572474-8843-4285-941F-DB7B3DAD422D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F13" authorId="14" shapeId="0" xr:uid="{FC09D8D8-078D-41A6-AA18-E718F9FE478F}">
      <text>
        <t>[Threaded comment]
Your version of Excel allows you to read this threaded comment; however, any edits to it will get removed if the file is opened in a newer version of Excel. Learn more: https://go.microsoft.com/fwlink/?linkid=870924
Comment:
    h</t>
      </text>
    </comment>
    <comment ref="D14" authorId="15" shapeId="0" xr:uid="{D36F6909-5BB5-44AB-8731-730AD447D075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6" shapeId="0" xr:uid="{110D31F6-D526-4B15-A9AF-D69913443B07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C16" authorId="17" shapeId="0" xr:uid="{2C4C8D4A-94E0-430C-B2A3-9EF575BD9F2F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18" shapeId="0" xr:uid="{59704769-8689-4524-824A-09E695920EA8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19" shapeId="0" xr:uid="{6E81E412-B54F-45E5-BD32-B2B85F0FE7A2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20" shapeId="0" xr:uid="{D37C6F05-D978-4CA8-9777-3828BB5C50DA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J22" authorId="21" shapeId="0" xr:uid="{7C4FC68E-EB67-4738-B4A3-56E8D15B8931}">
      <text>
        <t>[Threaded comment]
Your version of Excel allows you to read this threaded comment; however, any edits to it will get removed if the file is opened in a newer version of Excel. Learn more: https://go.microsoft.com/fwlink/?linkid=870924
Comment:
    [mm]</t>
      </text>
    </comment>
    <comment ref="B23" authorId="22" shapeId="0" xr:uid="{8A9BEF85-E7CC-423A-9DFC-A92F23C270AC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3" shapeId="0" xr:uid="{FD31C579-3005-42BC-80E5-854F51A692C8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D24" authorId="24" shapeId="0" xr:uid="{03F7D5A6-F048-4B39-8DC1-7FA450370213}">
      <text>
        <t>[Threaded comment]
Your version of Excel allows you to read this threaded comment; however, any edits to it will get removed if the file is opened in a newer version of Excel. Learn more: https://go.microsoft.com/fwlink/?linkid=870924
Comment:
    Liter</t>
      </text>
    </comment>
    <comment ref="E24" authorId="25" shapeId="0" xr:uid="{005927ED-6B79-4EEA-B6A0-F6EC8C5A6A0D}">
      <text>
        <t>[Threaded comment]
Your version of Excel allows you to read this threaded comment; however, any edits to it will get removed if the file is opened in a newer version of Excel. Learn more: https://go.microsoft.com/fwlink/?linkid=870924
Comment:
    mL</t>
      </text>
    </comment>
    <comment ref="B25" authorId="26" shapeId="0" xr:uid="{09FBF52E-2FEE-4C40-ABD4-C8F8DA8CF54E}">
      <text>
        <t>[Threaded comment]
Your version of Excel allows you to read this threaded comment; however, any edits to it will get removed if the file is opened in a newer version of Excel. Learn more: https://go.microsoft.com/fwlink/?linkid=870924
Comment:
    V of tube segment where foam is [mm3]</t>
      </text>
    </comment>
    <comment ref="B26" authorId="27" shapeId="0" xr:uid="{416B38B2-0175-4330-A21C-A493666C4505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E26" authorId="28" shapeId="0" xr:uid="{CDF2E77C-4DDD-485D-AB8B-458CA050D5E4}">
      <text>
        <t>[Threaded comment]
Your version of Excel allows you to read this threaded comment; however, any edits to it will get removed if the file is opened in a newer version of Excel. Learn more: https://go.microsoft.com/fwlink/?linkid=870924
Comment:
    mL or cm3</t>
      </text>
    </comment>
    <comment ref="B27" authorId="29" shapeId="0" xr:uid="{9658C612-10D4-49E5-B080-8D51745DE5E6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8" authorId="30" shapeId="0" xr:uid="{4E520795-B28B-464B-A47E-4ED8A457ABBE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but taking only top base into account as the bottom one is not irradiated. Full cylinder - not Meshmixer</t>
      </text>
    </comment>
    <comment ref="B29" authorId="31" shapeId="0" xr:uid="{830AE352-EEAF-4348-ADD3-904AEA5272D2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30" authorId="32" shapeId="0" xr:uid="{485574E7-BE3A-4621-B5C0-AAAFEC575AAD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B31" authorId="33" shapeId="0" xr:uid="{A39ADE07-1363-4A9F-B153-49838DA6A253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[s]. How long the lamps were ON</t>
      </text>
    </comment>
    <comment ref="B32" authorId="34" shapeId="0" xr:uid="{8F22A5E8-A3E1-4128-B41C-AC2A7E76630E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the volume inside of the quartz tube has been under illumination [s]
Reply:
    Explanation: the whole solution volume of 0.5L was not under illumination for the whole 10800s but only a portion which was inside of the quartz tube at the time.</t>
      </text>
    </comment>
    <comment ref="B33" authorId="35" shapeId="0" xr:uid="{C9E91838-101C-4FAB-BFEC-B529971BA20D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4" authorId="36" shapeId="0" xr:uid="{249CFC24-2C1E-4554-8152-A8658A3A1937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5" authorId="37" shapeId="0" xr:uid="{CB00BEE9-3C24-47E1-8A5E-7BE7234F80D8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6" authorId="38" shapeId="0" xr:uid="{C415B177-2F88-48DC-9DAE-C8F5F652566A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6" authorId="39" shapeId="0" xr:uid="{FDA24F4F-4B65-4A0E-81AF-AC65F8895BB8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7" authorId="40" shapeId="0" xr:uid="{3F309484-2D50-4D50-939B-1836275D1E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8" authorId="41" shapeId="0" xr:uid="{6F657A6D-5CA5-430E-A4EA-5DD227089D3F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D38" authorId="42" shapeId="0" xr:uid="{C24830EB-5183-441C-91B3-CA9EE7D2D10E}">
      <text>
        <t>[Threaded comment]
Your version of Excel allows you to read this threaded comment; however, any edits to it will get removed if the file is opened in a newer version of Excel. Learn more: https://go.microsoft.com/fwlink/?linkid=870924
Comment:
    m^3</t>
      </text>
    </comment>
    <comment ref="C39" authorId="43" shapeId="0" xr:uid="{CE1592D0-B735-49EE-9A95-19F93D09042F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9" authorId="44" shapeId="0" xr:uid="{F1987C5F-59D8-4EC6-A30F-8312CF2CBD61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40" authorId="45" shapeId="0" xr:uid="{1212A815-6E25-4C70-937B-112A4383E315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using V of solution illuminated and not full quartz tube volume</t>
      </text>
    </comment>
    <comment ref="B41" authorId="46" shapeId="0" xr:uid="{F5402B8F-BF0A-4214-AAE7-BB2E18EAF139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tc={91175F91-E954-41CF-85F1-0A6694212337}</author>
    <author>tc={CB52CCDD-AB1D-4667-B10E-EB58DF2EEB08}</author>
    <author>tc={33E2001E-65C8-4070-B3E0-4A64D90A9F7F}</author>
    <author>tc={42AE3B15-3640-43AC-8C1B-B3CDF77746BA}</author>
    <author>tc={DFFB0004-99D0-419D-8040-CFD8B3C9FC77}</author>
    <author>tc={01099819-39C8-481D-BBA4-C730251AF40C}</author>
    <author>tc={E9563363-468D-40D7-8617-45D99677E7D5}</author>
    <author>tc={3A14B76D-7DF1-4232-93AC-BEA7AD730804}</author>
    <author>tc={8CB73536-F72F-45C9-B010-F48D1F42AEEB}</author>
    <author>tc={B59384C4-497A-4660-B065-DB8718EFA7AD}</author>
    <author>tc={107A84BC-F32A-47E3-B36A-3E6F4F4F6396}</author>
    <author>tc={B7226782-6AC6-421C-AEE7-D74193236451}</author>
    <author>tc={A28008E6-06A0-4D08-801F-1C6EEE8340F7}</author>
    <author>tc={D7D9DE7D-F75E-4AE8-966C-57FD76C3E66D}</author>
    <author>tc={517CF6B6-D7F5-4D74-8D83-965B9626373B}</author>
    <author>tc={B01ACF5D-24DE-4DF6-BFE2-9103C031D32C}</author>
    <author>tc={824E2D64-628D-4889-9B19-60BDD2ADE6B0}</author>
    <author>tc={C9894ABC-7AA7-4CB5-A77A-983B6A0E8771}</author>
    <author>tc={2BB15F69-F4DA-4C8C-AD9C-626DA52E5870}</author>
    <author>tc={5422C368-BB01-485E-BA9D-4386F48D800F}</author>
    <author>tc={BFB3B6ED-B4CA-458C-983B-82A51F37F0C8}</author>
    <author>tc={672F11F6-104E-4B76-B7CC-031AFCA0FC41}</author>
    <author>tc={E4B9CBB3-A463-478F-A9EE-A03052F1741C}</author>
    <author>tc={46397C7F-2B40-4962-8D1A-24A89E4402CC}</author>
    <author>tc={49C02322-A73B-440A-8743-CA40B7403396}</author>
    <author>tc={BE83BDB7-184D-4EE3-BFFB-9759497DE023}</author>
    <author>tc={EAF42F61-D492-4FA7-9874-E00C904C768B}</author>
    <author>tc={A21F9709-10A5-4244-9776-04E8C1BBAAF0}</author>
    <author>tc={0F6F0427-6393-4C2A-A878-211E47BFC60C}</author>
    <author>tc={C3952A02-40EF-4F27-88BC-4315F525AF3B}</author>
    <author>tc={EF7AF66B-9FA7-4581-8E23-F597C154D750}</author>
    <author>tc={3A0D29E7-20C5-4BF2-ADBB-753209A8E745}</author>
    <author>tc={45C19821-632E-4237-BF3D-0C449A7F37CC}</author>
    <author>tc={2AAB19F0-118C-42CC-BEE0-A64477D65679}</author>
    <author>tc={1635E24B-44B2-4BEB-BFEA-86CB7534AFB9}</author>
    <author>tc={5AB7947F-2143-491F-BE16-3DC74516CEE6}</author>
    <author>tc={628BA167-C45C-4902-B78D-CDBDC139FD03}</author>
    <author>tc={1D84E6A5-A128-4A24-871A-738EE3DDD540}</author>
    <author>tc={BF3A5CE4-0EC6-405D-955C-CC39A7086CBC}</author>
    <author>tc={FE132036-AF9C-40B5-9DD1-5E7DD38C322A}</author>
  </authors>
  <commentList>
    <comment ref="D5" authorId="0" shapeId="0" xr:uid="{91175F91-E954-41CF-85F1-0A6694212337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CB52CCDD-AB1D-4667-B10E-EB58DF2EEB08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33E2001E-65C8-4070-B3E0-4A64D90A9F7F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42AE3B15-3640-43AC-8C1B-B3CDF77746BA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DFFB0004-99D0-419D-8040-CFD8B3C9FC77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01099819-39C8-481D-BBA4-C730251AF40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inside of the catalyst = V of full object - Vfoam * porosity 
 [mm3]
</t>
      </text>
    </comment>
    <comment ref="F7" authorId="6" shapeId="0" xr:uid="{E9563363-468D-40D7-8617-45D99677E7D5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3A14B76D-7DF1-4232-93AC-BEA7AD730804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8CB73536-F72F-45C9-B010-F48D1F42AEEB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B59384C4-497A-4660-B065-DB8718EFA7AD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107A84BC-F32A-47E3-B36A-3E6F4F4F6396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B7226782-6AC6-421C-AEE7-D74193236451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of the foam (external surface of foam multiplied by (1- porosity)</t>
      </text>
    </comment>
    <comment ref="F12" authorId="12" shapeId="0" xr:uid="{A28008E6-06A0-4D08-801F-1C6EEE8340F7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D7D9DE7D-F75E-4AE8-966C-57FD76C3E66D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D14" authorId="14" shapeId="0" xr:uid="{517CF6B6-D7F5-4D74-8D83-965B9626373B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5" shapeId="0" xr:uid="{B01ACF5D-24DE-4DF6-BFE2-9103C031D32C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C16" authorId="16" shapeId="0" xr:uid="{824E2D64-628D-4889-9B19-60BDD2ADE6B0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17" shapeId="0" xr:uid="{C9894ABC-7AA7-4CB5-A77A-983B6A0E8771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18" shapeId="0" xr:uid="{2BB15F69-F4DA-4C8C-AD9C-626DA52E5870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19" shapeId="0" xr:uid="{5422C368-BB01-485E-BA9D-4386F48D800F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J22" authorId="20" shapeId="0" xr:uid="{BFB3B6ED-B4CA-458C-983B-82A51F37F0C8}">
      <text>
        <t>[Threaded comment]
Your version of Excel allows you to read this threaded comment; however, any edits to it will get removed if the file is opened in a newer version of Excel. Learn more: https://go.microsoft.com/fwlink/?linkid=870924
Comment:
    [mm]</t>
      </text>
    </comment>
    <comment ref="B23" authorId="21" shapeId="0" xr:uid="{672F11F6-104E-4B76-B7CC-031AFCA0FC41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2" shapeId="0" xr:uid="{E4B9CBB3-A463-478F-A9EE-A03052F1741C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B25" authorId="23" shapeId="0" xr:uid="{46397C7F-2B40-4962-8D1A-24A89E4402CC}">
      <text>
        <t>[Threaded comment]
Your version of Excel allows you to read this threaded comment; however, any edits to it will get removed if the file is opened in a newer version of Excel. Learn more: https://go.microsoft.com/fwlink/?linkid=870924
Comment:
    V of tube segment where foam is [mm3]</t>
      </text>
    </comment>
    <comment ref="B26" authorId="24" shapeId="0" xr:uid="{49C02322-A73B-440A-8743-CA40B740339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B27" authorId="25" shapeId="0" xr:uid="{BE83BDB7-184D-4EE3-BFFB-9759497DE023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8" authorId="26" shapeId="0" xr:uid="{EAF42F61-D492-4FA7-9874-E00C904C768B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but taking only top base into account as the bottom one is not irradiated</t>
      </text>
    </comment>
    <comment ref="B29" authorId="27" shapeId="0" xr:uid="{A21F9709-10A5-4244-9776-04E8C1BBAAF0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30" authorId="28" shapeId="0" xr:uid="{0F6F0427-6393-4C2A-A878-211E47BFC60C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B31" authorId="29" shapeId="0" xr:uid="{C3952A02-40EF-4F27-88BC-4315F525AF3B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</t>
      </text>
    </comment>
    <comment ref="B32" authorId="30" shapeId="0" xr:uid="{EF7AF66B-9FA7-4581-8E23-F597C154D750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3" authorId="31" shapeId="0" xr:uid="{3A0D29E7-20C5-4BF2-ADBB-753209A8E745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4" authorId="32" shapeId="0" xr:uid="{45C19821-632E-4237-BF3D-0C449A7F37CC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5" authorId="33" shapeId="0" xr:uid="{2AAB19F0-118C-42CC-BEE0-A64477D65679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5" authorId="34" shapeId="0" xr:uid="{1635E24B-44B2-4BEB-BFEA-86CB7534AFB9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6" authorId="35" shapeId="0" xr:uid="{5AB7947F-2143-491F-BE16-3DC74516CEE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7" authorId="36" shapeId="0" xr:uid="{628BA167-C45C-4902-B78D-CDBDC139FD03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C38" authorId="37" shapeId="0" xr:uid="{1D84E6A5-A128-4A24-871A-738EE3DDD540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8" authorId="38" shapeId="0" xr:uid="{BF3A5CE4-0EC6-405D-955C-CC39A7086CBC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40" authorId="39" shapeId="0" xr:uid="{FE132036-AF9C-40B5-9DD1-5E7DD38C322A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tc={16FFF25D-B68B-4DEB-93ED-684BD97A2766}</author>
    <author>tc={EF615691-C1D3-46CF-AAB8-FF9ABA9D28B3}</author>
    <author>tc={353315F9-EA16-4C1B-96B6-CFB48406F080}</author>
    <author>tc={A66778DA-177A-4035-85F9-A1898D139623}</author>
    <author>tc={83414A15-1008-4B3E-A6F7-A8D9C448BEC5}</author>
    <author>tc={AC1C8C23-2DED-44C1-B8C2-FFD0BA3AF0E7}</author>
    <author>tc={11EDA5B7-BEFF-4993-A6F7-5D75EC996313}</author>
    <author>tc={1969D5B3-F1E6-4ADD-842D-1BB9330121DD}</author>
    <author>tc={FB8E5ECC-EE89-4B7F-B94F-A4004DC5244A}</author>
    <author>tc={10781B1D-1D93-48D4-AF08-A4451E53F911}</author>
    <author>tc={D3B0BC12-BD22-4B5B-A090-5493F32B1829}</author>
    <author>tc={A1B963B4-757B-402F-8A23-9D9B1E37D1AE}</author>
    <author>tc={C1F50605-A4CB-4039-9B73-178AFAEDEFE0}</author>
    <author>tc={2DE2DC5D-8298-489C-8479-881BA368150F}</author>
    <author>tc={C70E47B1-63EC-498B-BFC3-5FF82F279A7A}</author>
    <author>tc={541A4349-402E-478B-8BBC-6D467A817D68}</author>
    <author>tc={37C8598A-9624-4FE6-B7B9-95C064635A4C}</author>
    <author>tc={630CEEA9-4461-40F9-815D-F3222ECAA2B3}</author>
    <author>tc={2B2181DF-5D22-4D1A-85FC-CC4DF8F8B2F8}</author>
    <author>tc={43AF7122-DCCA-4543-8432-2079FC070440}</author>
    <author>tc={18BDD606-1FB3-4D5D-95DE-B07E12CD1C6C}</author>
    <author>tc={FF445836-2B9A-43EC-AF72-929BE783F8EE}</author>
    <author>tc={D6E91EFB-F7CB-45DD-A0C9-ADC38BBA7E2E}</author>
    <author>tc={2A13DA87-7609-4914-8601-DCD78AE60976}</author>
    <author>tc={897032E2-460B-488D-A956-83C3697A6E9D}</author>
    <author>tc={5BA6D2C0-EA9D-4F4C-B1E6-71831AE21459}</author>
    <author>tc={5FFF1DBA-8E4E-4D15-85C7-96E29FC3F02A}</author>
    <author>tc={E85C0313-B8C7-45F8-A237-20F69A7CC9E8}</author>
    <author>tc={846EF855-BB0F-4F1E-BFE1-8AB6F697BCC6}</author>
    <author>tc={0D88FAC9-17F5-4B3A-9584-FC80107BA02C}</author>
    <author>tc={F8464A79-4DF5-4AEA-85F7-9717F7610470}</author>
    <author>tc={5538409A-B5F6-4749-A287-4C102742C5CD}</author>
    <author>tc={834C36B6-CC4B-4152-AF3E-AC42A812CE81}</author>
    <author>tc={8AF3D95D-1200-44F1-83EC-A59928FE4B5C}</author>
    <author>tc={E771EDF7-5837-4799-B34A-9CEEDD028B77}</author>
    <author>tc={AAF1A243-03CE-4319-8A13-C6E64CA9B892}</author>
    <author>tc={4ECAB894-2818-4B0E-B843-1CEF9DDC3163}</author>
    <author>tc={2DBA925E-6007-4687-B75C-A4E17A6990AD}</author>
    <author>tc={1C15CA17-4203-4DC5-B39D-3D59952B8D43}</author>
  </authors>
  <commentList>
    <comment ref="D5" authorId="0" shapeId="0" xr:uid="{16FFF25D-B68B-4DEB-93ED-684BD97A2766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EF615691-C1D3-46CF-AAB8-FF9ABA9D28B3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353315F9-EA16-4C1B-96B6-CFB48406F080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A66778DA-177A-4035-85F9-A1898D139623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83414A15-1008-4B3E-A6F7-A8D9C448BEC5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AC1C8C23-2DED-44C1-B8C2-FFD0BA3AF0E7}">
      <text>
        <t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inside of the catalyst = V of full object - Vfoam * porosity 
 [mm3]</t>
      </text>
    </comment>
    <comment ref="F7" authorId="6" shapeId="0" xr:uid="{11EDA5B7-BEFF-4993-A6F7-5D75EC996313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1969D5B3-F1E6-4ADD-842D-1BB9330121DD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FB8E5ECC-EE89-4B7F-B94F-A4004DC5244A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10781B1D-1D93-48D4-AF08-A4451E53F911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D3B0BC12-BD22-4B5B-A090-5493F32B1829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A1B963B4-757B-402F-8A23-9D9B1E37D1AE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of the foam (external surface of foam multiplied by (1- porosity)</t>
      </text>
    </comment>
    <comment ref="F12" authorId="12" shapeId="0" xr:uid="{C1F50605-A4CB-4039-9B73-178AFAEDEFE0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2DE2DC5D-8298-489C-8479-881BA368150F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D14" authorId="14" shapeId="0" xr:uid="{C70E47B1-63EC-498B-BFC3-5FF82F279A7A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5" shapeId="0" xr:uid="{541A4349-402E-478B-8BBC-6D467A817D68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C16" authorId="16" shapeId="0" xr:uid="{37C8598A-9624-4FE6-B7B9-95C064635A4C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17" shapeId="0" xr:uid="{630CEEA9-4461-40F9-815D-F3222ECAA2B3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18" shapeId="0" xr:uid="{2B2181DF-5D22-4D1A-85FC-CC4DF8F8B2F8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19" shapeId="0" xr:uid="{43AF7122-DCCA-4543-8432-2079FC070440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B23" authorId="20" shapeId="0" xr:uid="{18BDD606-1FB3-4D5D-95DE-B07E12CD1C6C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1" shapeId="0" xr:uid="{FF445836-2B9A-43EC-AF72-929BE783F8EE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B25" authorId="22" shapeId="0" xr:uid="{D6E91EFB-F7CB-45DD-A0C9-ADC38BBA7E2E}">
      <text>
        <t>[Threaded comment]
Your version of Excel allows you to read this threaded comment; however, any edits to it will get removed if the file is opened in a newer version of Excel. Learn more: https://go.microsoft.com/fwlink/?linkid=870924
Comment:
    V of tube segment where foam is [mm3]</t>
      </text>
    </comment>
    <comment ref="B26" authorId="23" shapeId="0" xr:uid="{2A13DA87-7609-4914-8601-DCD78AE6097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B27" authorId="24" shapeId="0" xr:uid="{897032E2-460B-488D-A956-83C3697A6E9D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8" authorId="25" shapeId="0" xr:uid="{5BA6D2C0-EA9D-4F4C-B1E6-71831AE21459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but taking only top base into account as the bottom one is not irradiated</t>
      </text>
    </comment>
    <comment ref="B29" authorId="26" shapeId="0" xr:uid="{5FFF1DBA-8E4E-4D15-85C7-96E29FC3F02A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triangular pyramid with bottom and top accounted</t>
      </text>
    </comment>
    <comment ref="B30" authorId="27" shapeId="0" xr:uid="{E85C0313-B8C7-45F8-A237-20F69A7CC9E8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B31" authorId="28" shapeId="0" xr:uid="{846EF855-BB0F-4F1E-BFE1-8AB6F697BCC6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</t>
      </text>
    </comment>
    <comment ref="B32" authorId="29" shapeId="0" xr:uid="{0D88FAC9-17F5-4B3A-9584-FC80107BA02C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3" authorId="30" shapeId="0" xr:uid="{F8464A79-4DF5-4AEA-85F7-9717F7610470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4" authorId="31" shapeId="0" xr:uid="{5538409A-B5F6-4749-A287-4C102742C5CD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5" authorId="32" shapeId="0" xr:uid="{834C36B6-CC4B-4152-AF3E-AC42A812CE81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5" authorId="33" shapeId="0" xr:uid="{8AF3D95D-1200-44F1-83EC-A59928FE4B5C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6" authorId="34" shapeId="0" xr:uid="{E771EDF7-5837-4799-B34A-9CEEDD028B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7" authorId="35" shapeId="0" xr:uid="{AAF1A243-03CE-4319-8A13-C6E64CA9B892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C38" authorId="36" shapeId="0" xr:uid="{4ECAB894-2818-4B0E-B843-1CEF9DDC3163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8" authorId="37" shapeId="0" xr:uid="{2DBA925E-6007-4687-B75C-A4E17A6990AD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40" authorId="38" shapeId="0" xr:uid="{1C15CA17-4203-4DC5-B39D-3D59952B8D43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tc={AADF43E5-DE36-4C9D-A190-363FEE80BBC4}</author>
    <author>tc={F3FF672D-6AE2-4759-A539-8E1048CEAC35}</author>
    <author>tc={89F0D9D2-8B31-46CC-89F6-EAD53F37AC6D}</author>
    <author>tc={F59A32B8-1A7A-4169-B5BA-B92561485611}</author>
    <author>tc={B5BB4D08-F77B-47F6-95E2-E9F4065D8294}</author>
    <author>tc={56C72939-75E7-4EDA-B3BE-0C08F408D26F}</author>
    <author>tc={3A8292CC-6D4E-4766-B733-E249CFE07194}</author>
    <author>tc={98F5F94C-E547-4793-A2E1-7A98C5819BE2}</author>
    <author>tc={E6F67C8D-79F2-449A-86BF-86C76278875E}</author>
    <author>tc={4990F73A-7A8E-49E2-AF9C-3139684CD4BF}</author>
    <author>tc={5B2C80CB-515F-4820-8FA0-3CED8D514D8C}</author>
    <author>tc={1A703255-34B7-4DFD-9242-D6C0756C0985}</author>
    <author>tc={F9284AF0-9A9C-4BBB-93B9-90F202AC28AA}</author>
    <author>tc={A1D09C9B-3D3D-4A02-9A96-24497EA48659}</author>
    <author>tc={EBB70004-CEF6-4358-8BC7-C23149E836A6}</author>
    <author>tc={CFDFDF6E-96DA-4FC2-B590-42EB65922537}</author>
    <author>tc={4A18C1AB-A383-4791-9C74-E139BB14D727}</author>
    <author>tc={53C0FBFF-22D2-4892-AA14-680864C0C64B}</author>
    <author>tc={60BF3904-5DAD-4B71-A1EA-30BB6B15962C}</author>
    <author>tc={F2BCDC7A-2CEC-4196-BB1F-35CEAFC5BE23}</author>
    <author>tc={591747E3-575A-4CFB-915D-B6217D3B5E86}</author>
    <author>tc={ED897844-13E4-4BB2-ABAE-A8CEDFA911CD}</author>
    <author>tc={E82A6579-4391-48DC-AB06-9F9B7969878D}</author>
    <author>tc={840A2166-DE4E-4725-9F07-377F79C400EB}</author>
    <author>tc={9520E42E-A20B-4248-AE54-ABE41CA303F6}</author>
    <author>tc={239C4335-05F9-4C95-8583-E8D40034E205}</author>
    <author>tc={51F4DFE5-2168-4B79-A871-2C1058F897E4}</author>
    <author>tc={23C8C15D-B54B-43AD-86AB-03E460335B33}</author>
    <author>tc={A4BE97BE-9974-4EDB-9B91-CF39108870F6}</author>
    <author>tc={4C133015-2A65-4364-8D76-A3DBDD2E7236}</author>
    <author>tc={620E781B-2B34-48EB-B01D-8E053C5D0F5C}</author>
    <author>tc={9DE74836-01E4-41C0-A786-263D78C1A105}</author>
    <author>tc={46C5B9F5-3BC1-4A71-8A2C-BF3542890EE0}</author>
    <author>tc={6BFE25BF-991F-4926-94AB-819FC8922375}</author>
    <author>tc={2378309F-BA47-45AF-9940-E60387F26E54}</author>
    <author>tc={ACB8800F-9FF2-47A0-A016-9C2261BCECA4}</author>
    <author>tc={7DEA12D7-B667-4CBC-876C-D75D4545560A}</author>
    <author>tc={F1E3B7C9-117D-4C2E-A806-A9F14D10958A}</author>
    <author>tc={A1817A3D-C540-4E9C-ABE7-8A9A89B2C3D0}</author>
    <author>tc={3ADA72EC-673B-44A7-84B7-384D6D956918}</author>
    <author>tc={CBD572C9-A967-4059-A1CB-2B3FDFD172D1}</author>
    <author>tc={EB057838-A5CA-4AC0-A10D-5E273BC6DA1B}</author>
    <author>tc={DAD4F6AB-D41B-4980-8D71-E517EEE27124}</author>
    <author>tc={2E1E5542-AA34-4CCA-89D6-12ECC19C2D5C}</author>
    <author>tc={1AE52235-186C-45D3-88A0-6318D492E305}</author>
  </authors>
  <commentList>
    <comment ref="D5" authorId="0" shapeId="0" xr:uid="{AADF43E5-DE36-4C9D-A190-363FEE80BBC4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F3FF672D-6AE2-4759-A539-8E1048CEAC35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89F0D9D2-8B31-46CC-89F6-EAD53F37AC6D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F59A32B8-1A7A-4169-B5BA-B92561485611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B5BB4D08-F77B-47F6-95E2-E9F4065D8294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56C72939-75E7-4EDA-B3BE-0C08F408D26F}">
      <text>
        <t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= V of tube - Vfoam * porosity 
In my case, V of tube - Vfoam from meshmixer [mm3]
In case of photolysis just the Vtube</t>
      </text>
    </comment>
    <comment ref="F7" authorId="6" shapeId="0" xr:uid="{3A8292CC-6D4E-4766-B733-E249CFE07194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98F5F94C-E547-4793-A2E1-7A98C5819BE2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E6F67C8D-79F2-449A-86BF-86C76278875E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4990F73A-7A8E-49E2-AF9C-3139684CD4BF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5B2C80CB-515F-4820-8FA0-3CED8D514D8C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1A703255-34B7-4DFD-9242-D6C0756C0985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(Full cylinder or SA of catalyst?)</t>
      </text>
    </comment>
    <comment ref="F12" authorId="12" shapeId="0" xr:uid="{F9284AF0-9A9C-4BBB-93B9-90F202AC28AA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A1D09C9B-3D3D-4A02-9A96-24497EA48659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F13" authorId="14" shapeId="0" xr:uid="{EBB70004-CEF6-4358-8BC7-C23149E836A6}">
      <text>
        <t>[Threaded comment]
Your version of Excel allows you to read this threaded comment; however, any edits to it will get removed if the file is opened in a newer version of Excel. Learn more: https://go.microsoft.com/fwlink/?linkid=870924
Comment:
    h</t>
      </text>
    </comment>
    <comment ref="D14" authorId="15" shapeId="0" xr:uid="{CFDFDF6E-96DA-4FC2-B590-42EB65922537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N14" authorId="16" shapeId="0" xr:uid="{4A18C1AB-A383-4791-9C74-E139BB14D727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chemical actinometry</t>
      </text>
    </comment>
    <comment ref="C15" authorId="17" shapeId="0" xr:uid="{53C0FBFF-22D2-4892-AA14-680864C0C64B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N15" authorId="18" shapeId="0" xr:uid="{60BF3904-5DAD-4B71-A1EA-30BB6B15962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Photon energy [J]
If E = Na * h *c/lambda by definition from glossary
</t>
      </text>
    </comment>
    <comment ref="C16" authorId="19" shapeId="0" xr:uid="{F2BCDC7A-2CEC-4196-BB1F-35CEAFC5BE23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20" shapeId="0" xr:uid="{591747E3-575A-4CFB-915D-B6217D3B5E86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21" shapeId="0" xr:uid="{ED897844-13E4-4BB2-ABAE-A8CEDFA911CD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22" shapeId="0" xr:uid="{E82A6579-4391-48DC-AB06-9F9B7969878D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B23" authorId="23" shapeId="0" xr:uid="{840A2166-DE4E-4725-9F07-377F79C400EB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4" shapeId="0" xr:uid="{9520E42E-A20B-4248-AE54-ABE41CA303F6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D24" authorId="25" shapeId="0" xr:uid="{239C4335-05F9-4C95-8583-E8D40034E205}">
      <text>
        <t>[Threaded comment]
Your version of Excel allows you to read this threaded comment; however, any edits to it will get removed if the file is opened in a newer version of Excel. Learn more: https://go.microsoft.com/fwlink/?linkid=870924
Comment:
    Liter</t>
      </text>
    </comment>
    <comment ref="E24" authorId="26" shapeId="0" xr:uid="{51F4DFE5-2168-4B79-A871-2C1058F897E4}">
      <text>
        <t>[Threaded comment]
Your version of Excel allows you to read this threaded comment; however, any edits to it will get removed if the file is opened in a newer version of Excel. Learn more: https://go.microsoft.com/fwlink/?linkid=870924
Comment:
    mL</t>
      </text>
    </comment>
    <comment ref="B25" authorId="27" shapeId="0" xr:uid="{23C8C15D-B54B-43AD-86AB-03E460335B33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E25" authorId="28" shapeId="0" xr:uid="{A4BE97BE-9974-4EDB-9B91-CF39108870F6}">
      <text>
        <t>[Threaded comment]
Your version of Excel allows you to read this threaded comment; however, any edits to it will get removed if the file is opened in a newer version of Excel. Learn more: https://go.microsoft.com/fwlink/?linkid=870924
Comment:
    mL or cm3</t>
      </text>
    </comment>
    <comment ref="B26" authorId="29" shapeId="0" xr:uid="{4C133015-2A65-4364-8D76-A3DBDD2E7236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7" authorId="30" shapeId="0" xr:uid="{620E781B-2B34-48EB-B01D-8E053C5D0F5C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28" authorId="31" shapeId="0" xr:uid="{9DE74836-01E4-41C0-A786-263D78C1A10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[s]. How long the lamps were ON</t>
      </text>
    </comment>
    <comment ref="B29" authorId="32" shapeId="0" xr:uid="{46C5B9F5-3BC1-4A71-8A2C-BF3542890EE0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the volume inside of the quartz tube has been under illumination [s]
Reply:
    Explanation: the whole solution volume of 0.5L was not under illumination for the whole 10800s but only a portion which was inside of the quartz tube at the time.</t>
      </text>
    </comment>
    <comment ref="B30" authorId="33" shapeId="0" xr:uid="{6BFE25BF-991F-4926-94AB-819FC8922375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1" authorId="34" shapeId="0" xr:uid="{2378309F-BA47-45AF-9940-E60387F26E54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2" authorId="35" shapeId="0" xr:uid="{ACB8800F-9FF2-47A0-A016-9C2261BCECA4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3" authorId="36" shapeId="0" xr:uid="{7DEA12D7-B667-4CBC-876C-D75D4545560A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3" authorId="37" shapeId="0" xr:uid="{F1E3B7C9-117D-4C2E-A806-A9F14D10958A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4" authorId="38" shapeId="0" xr:uid="{A1817A3D-C540-4E9C-ABE7-8A9A89B2C3D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5" authorId="39" shapeId="0" xr:uid="{3ADA72EC-673B-44A7-84B7-384D6D956918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D35" authorId="40" shapeId="0" xr:uid="{CBD572C9-A967-4059-A1CB-2B3FDFD172D1}">
      <text>
        <t>[Threaded comment]
Your version of Excel allows you to read this threaded comment; however, any edits to it will get removed if the file is opened in a newer version of Excel. Learn more: https://go.microsoft.com/fwlink/?linkid=870924
Comment:
    m^3</t>
      </text>
    </comment>
    <comment ref="C36" authorId="41" shapeId="0" xr:uid="{EB057838-A5CA-4AC0-A10D-5E273BC6DA1B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6" authorId="42" shapeId="0" xr:uid="{DAD4F6AB-D41B-4980-8D71-E517EEE27124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37" authorId="43" shapeId="0" xr:uid="{2E1E5542-AA34-4CCA-89D6-12ECC19C2D5C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using V of solution illuminated and not full quartz tube volume</t>
      </text>
    </comment>
    <comment ref="B38" authorId="44" shapeId="0" xr:uid="{1AE52235-186C-45D3-88A0-6318D492E305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tc={7091F160-A24D-470C-94B2-B8AC64DB79DF}</author>
    <author>tc={08A75D0B-7E39-4B93-9248-F92EE1F422B0}</author>
    <author>tc={EE5B773E-9FB4-4E0A-BDCC-ED60A18A3083}</author>
    <author>tc={F5539200-4385-49BB-B349-BEF34F20264F}</author>
    <author>tc={8E50A063-FADA-4499-9712-593E90520CD0}</author>
    <author>tc={B25B278D-3327-4B97-AAD9-F72568496D6E}</author>
    <author>tc={89EEA458-E3E0-418A-A675-E4E94DBF5D9B}</author>
    <author>tc={D2DD9A68-1A2A-48C7-A81A-B8A56DA2D809}</author>
    <author>tc={A2F8C1C6-C470-4439-94EB-14EA70D5367E}</author>
    <author>tc={F7ADE8AC-6E81-4851-ADBB-47776D0580FA}</author>
    <author>tc={AAA655FB-D03A-429A-8D63-98008334EBA4}</author>
    <author>tc={2C2795C9-9506-4BC0-94B4-CB661F37BA28}</author>
    <author>tc={28B34EC3-BA43-4ABE-9309-4D97EA32960D}</author>
    <author>tc={7C610900-0445-4146-AE79-66B529D96DDB}</author>
    <author>tc={FDE498F5-A0EB-4892-920C-7017F14D6F85}</author>
    <author>tc={070FD838-9051-4439-A696-AE4CE223A5C2}</author>
    <author>tc={B2482EF2-02B5-498E-B7E8-905D12EDEE85}</author>
    <author>tc={F002E515-2426-446F-8D12-BE79AD963113}</author>
    <author>tc={FECD1B1A-7952-4C89-B907-1B2B91AA3D22}</author>
    <author>tc={BF5155C3-6109-4DAA-958B-9F62414B5AB4}</author>
    <author>tc={D8CB1951-3F4D-4175-9DB3-6C4325137CAB}</author>
    <author>tc={EFCCF60B-B256-4D67-ADE2-0FAF77E49E0C}</author>
    <author>tc={AE7C482F-FA88-4355-B1B6-1AB2BFEC4AC7}</author>
    <author>tc={01A49BD7-2540-4E14-B2E5-6CD5BEAD3F62}</author>
    <author>tc={6EA493A7-054D-4957-8417-F37A3EB2E358}</author>
    <author>tc={E96E5483-7A80-4D90-97AC-A94C0B9C6ACD}</author>
    <author>tc={428730AE-4B4F-404F-BDBC-10AEBA6FD02C}</author>
    <author>tc={7ADE218F-0AB9-4361-ACD3-136052EDE19B}</author>
    <author>tc={E0AF2387-E6A1-427D-BB56-93D7EC9CDFEB}</author>
    <author>tc={D5C11933-22E2-4835-A84D-6C2301C2A52F}</author>
    <author>tc={91A1C78A-0D47-4D94-AD59-610E6C41C139}</author>
    <author>tc={02073483-4897-4D8C-8452-B947382EF7DF}</author>
    <author>tc={4C6C84FE-5FF8-4741-B38E-6738A0FAC7EE}</author>
    <author>tc={81569783-D1BF-4E6A-BB24-E2D3401C7A9A}</author>
    <author>tc={58F93903-40BC-4879-A488-FCF5302C2830}</author>
    <author>tc={45CA043B-1539-487D-BCB7-AD36460D4A0B}</author>
    <author>tc={A51D6727-095F-4D52-813F-25F17A5D34E9}</author>
    <author>tc={00D4CC0D-3525-46DA-B12C-B9BE4522680E}</author>
    <author>tc={E0F24BC8-661C-4C63-AA17-5CCE1F046AAE}</author>
    <author>tc={BFD992DB-CB8C-4259-A1E9-79FEAA6E0880}</author>
    <author>tc={1FBFEDA3-5746-4FCE-83D9-9F06C690F910}</author>
    <author>tc={C7FB5FE9-4011-44F1-B5B8-0D2C547B950F}</author>
    <author>tc={2D591F61-3C43-4D16-A91C-73F1FD1F9FDB}</author>
    <author>tc={CBF2DE0B-4F31-4E33-A3F3-B33BC4A5B678}</author>
    <author>tc={F463A284-080F-4B32-92B3-E01032EE2F03}</author>
    <author>tc={E148CDFC-1767-4D0E-BED3-442A0B977D56}</author>
    <author>tc={12D420E6-B170-4B6B-BA01-B9EBBD579EF0}</author>
    <author>tc={E5BCD4F8-0192-400C-8C89-03EBE311EBB1}</author>
  </authors>
  <commentList>
    <comment ref="D5" authorId="0" shapeId="0" xr:uid="{7091F160-A24D-470C-94B2-B8AC64DB79DF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08A75D0B-7E39-4B93-9248-F92EE1F422B0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EE5B773E-9FB4-4E0A-BDCC-ED60A18A3083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</t>
      </text>
    </comment>
    <comment ref="D6" authorId="3" shapeId="0" xr:uid="{F5539200-4385-49BB-B349-BEF34F20264F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4" shapeId="0" xr:uid="{8E50A063-FADA-4499-9712-593E90520CD0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5" shapeId="0" xr:uid="{B25B278D-3327-4B97-AAD9-F72568496D6E}">
      <text>
        <t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= V of tube - Vfoam * porosity 
In my case, V of tube - Vfoam from meshmixer [mm3]
In case of photolysis just the Vtube</t>
      </text>
    </comment>
    <comment ref="F7" authorId="6" shapeId="0" xr:uid="{89EEA458-E3E0-418A-A675-E4E94DBF5D9B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7" shapeId="0" xr:uid="{D2DD9A68-1A2A-48C7-A81A-B8A56DA2D809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8" shapeId="0" xr:uid="{A2F8C1C6-C470-4439-94EB-14EA70D5367E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9" shapeId="0" xr:uid="{F7ADE8AC-6E81-4851-ADBB-47776D0580FA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0" shapeId="0" xr:uid="{AAA655FB-D03A-429A-8D63-98008334EBA4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1" shapeId="0" xr:uid="{2C2795C9-9506-4BC0-94B4-CB661F37BA28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(Full cylinder or SA of catalyst?)</t>
      </text>
    </comment>
    <comment ref="F12" authorId="12" shapeId="0" xr:uid="{28B34EC3-BA43-4ABE-9309-4D97EA32960D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3" shapeId="0" xr:uid="{7C610900-0445-4146-AE79-66B529D96DDB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F13" authorId="14" shapeId="0" xr:uid="{FDE498F5-A0EB-4892-920C-7017F14D6F85}">
      <text>
        <t>[Threaded comment]
Your version of Excel allows you to read this threaded comment; however, any edits to it will get removed if the file is opened in a newer version of Excel. Learn more: https://go.microsoft.com/fwlink/?linkid=870924
Comment:
    h</t>
      </text>
    </comment>
    <comment ref="D14" authorId="15" shapeId="0" xr:uid="{070FD838-9051-4439-A696-AE4CE223A5C2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6" shapeId="0" xr:uid="{B2482EF2-02B5-498E-B7E8-905D12EDEE85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N15" authorId="17" shapeId="0" xr:uid="{F002E515-2426-446F-8D12-BE79AD9631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Photon energy [J]
If E = Na * h *c/lambda by definition from glossary
</t>
      </text>
    </comment>
    <comment ref="C16" authorId="18" shapeId="0" xr:uid="{FECD1B1A-7952-4C89-B907-1B2B91AA3D22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O16" authorId="19" shapeId="0" xr:uid="{BF5155C3-6109-4DAA-958B-9F62414B5AB4}">
      <text>
        <t>[Threaded comment]
Your version of Excel allows you to read this threaded comment; however, any edits to it will get removed if the file is opened in a newer version of Excel. Learn more: https://go.microsoft.com/fwlink/?linkid=870924
Comment:
    [W]</t>
      </text>
    </comment>
    <comment ref="O17" authorId="20" shapeId="0" xr:uid="{D8CB1951-3F4D-4175-9DB3-6C4325137CAB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C18" authorId="21" shapeId="0" xr:uid="{EFCCF60B-B256-4D67-ADE2-0FAF77E49E0C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N19" authorId="22" shapeId="0" xr:uid="{AE7C482F-FA88-4355-B1B6-1AB2BFEC4AC7}">
      <text>
        <t>[Threaded comment]
Your version of Excel allows you to read this threaded comment; however, any edits to it will get removed if the file is opened in a newer version of Excel. Learn more: https://go.microsoft.com/fwlink/?linkid=870924
Comment:
    My calculation of tubular photoreactor surface area for irradiance calculations</t>
      </text>
    </comment>
    <comment ref="O19" authorId="23" shapeId="0" xr:uid="{01A49BD7-2540-4E14-B2E5-6CD5BEAD3F62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B20" authorId="24" shapeId="0" xr:uid="{6EA493A7-054D-4957-8417-F37A3EB2E358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25" shapeId="0" xr:uid="{E96E5483-7A80-4D90-97AC-A94C0B9C6ACD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B23" authorId="26" shapeId="0" xr:uid="{428730AE-4B4F-404F-BDBC-10AEBA6FD02C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7" shapeId="0" xr:uid="{7ADE218F-0AB9-4361-ACD3-136052EDE19B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D24" authorId="28" shapeId="0" xr:uid="{E0AF2387-E6A1-427D-BB56-93D7EC9CDFEB}">
      <text>
        <t>[Threaded comment]
Your version of Excel allows you to read this threaded comment; however, any edits to it will get removed if the file is opened in a newer version of Excel. Learn more: https://go.microsoft.com/fwlink/?linkid=870924
Comment:
    Liter</t>
      </text>
    </comment>
    <comment ref="E24" authorId="29" shapeId="0" xr:uid="{D5C11933-22E2-4835-A84D-6C2301C2A52F}">
      <text>
        <t>[Threaded comment]
Your version of Excel allows you to read this threaded comment; however, any edits to it will get removed if the file is opened in a newer version of Excel. Learn more: https://go.microsoft.com/fwlink/?linkid=870924
Comment:
    mL</t>
      </text>
    </comment>
    <comment ref="B25" authorId="30" shapeId="0" xr:uid="{91A1C78A-0D47-4D94-AD59-610E6C41C139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E25" authorId="31" shapeId="0" xr:uid="{02073483-4897-4D8C-8452-B947382EF7DF}">
      <text>
        <t>[Threaded comment]
Your version of Excel allows you to read this threaded comment; however, any edits to it will get removed if the file is opened in a newer version of Excel. Learn more: https://go.microsoft.com/fwlink/?linkid=870924
Comment:
    mL or cm3</t>
      </text>
    </comment>
    <comment ref="B26" authorId="32" shapeId="0" xr:uid="{4C6C84FE-5FF8-4741-B38E-6738A0FAC7EE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7" authorId="33" shapeId="0" xr:uid="{81569783-D1BF-4E6A-BB24-E2D3401C7A9A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28" authorId="34" shapeId="0" xr:uid="{58F93903-40BC-4879-A488-FCF5302C2830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[s]. How long the lamps were ON</t>
      </text>
    </comment>
    <comment ref="B29" authorId="35" shapeId="0" xr:uid="{45CA043B-1539-487D-BCB7-AD36460D4A0B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the volume inside of the quartz tube has been under illumination [s]
Reply:
    Explanation: the whole solution volume of 0.5L was not under illumination for the whole 10800s but only a portion which was inside of the quartz tube at the time.</t>
      </text>
    </comment>
    <comment ref="B30" authorId="36" shapeId="0" xr:uid="{A51D6727-095F-4D52-813F-25F17A5D34E9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1" authorId="37" shapeId="0" xr:uid="{00D4CC0D-3525-46DA-B12C-B9BE4522680E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2" authorId="38" shapeId="0" xr:uid="{E0F24BC8-661C-4C63-AA17-5CCE1F046AAE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3" authorId="39" shapeId="0" xr:uid="{BFD992DB-CB8C-4259-A1E9-79FEAA6E0880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3" authorId="40" shapeId="0" xr:uid="{1FBFEDA3-5746-4FCE-83D9-9F06C690F910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4" authorId="41" shapeId="0" xr:uid="{C7FB5FE9-4011-44F1-B5B8-0D2C547B950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5" authorId="42" shapeId="0" xr:uid="{2D591F61-3C43-4D16-A91C-73F1FD1F9FDB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D35" authorId="43" shapeId="0" xr:uid="{CBF2DE0B-4F31-4E33-A3F3-B33BC4A5B678}">
      <text>
        <t>[Threaded comment]
Your version of Excel allows you to read this threaded comment; however, any edits to it will get removed if the file is opened in a newer version of Excel. Learn more: https://go.microsoft.com/fwlink/?linkid=870924
Comment:
    m^3</t>
      </text>
    </comment>
    <comment ref="C36" authorId="44" shapeId="0" xr:uid="{F463A284-080F-4B32-92B3-E01032EE2F03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6" authorId="45" shapeId="0" xr:uid="{E148CDFC-1767-4D0E-BED3-442A0B977D56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37" authorId="46" shapeId="0" xr:uid="{12D420E6-B170-4B6B-BA01-B9EBBD579EF0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using V of solution illuminated and not full quartz tube volume</t>
      </text>
    </comment>
    <comment ref="B38" authorId="47" shapeId="0" xr:uid="{E5BCD4F8-0192-400C-8C89-03EBE311EBB1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tc={D2657975-7781-4DBB-9827-A5B1BE3D7EED}</author>
    <author>tc={4C61EE5F-AABD-41B1-9FEF-949D6641CB52}</author>
    <author>tc={D7664356-49B3-4CA7-9D56-783413D31F10}</author>
    <author>tc={EEDC088D-7DB3-4B01-AB2D-13977249B916}</author>
    <author>tc={1DFFE642-F51A-4B54-A602-C1815B7E5838}</author>
    <author>tc={61B9BFF3-AA00-40F8-8FA5-80DA79C6EAC9}</author>
    <author>tc={DACD89B5-CBA9-44CB-81D6-A81589923CBD}</author>
    <author>tc={1539F017-F97D-4EE8-B0AB-024314C10234}</author>
    <author>tc={C9FF3299-434D-44F2-B705-D64490A8986F}</author>
    <author>tc={09185658-4F36-4835-B333-DC980C85878D}</author>
    <author>tc={52A8E528-23AA-4DA8-A605-564434E73C0C}</author>
    <author>tc={A0875004-C23F-4B83-9615-2A6C81458227}</author>
    <author>tc={38FF9972-9F51-4242-BC78-7A3C062593D9}</author>
    <author>tc={E64DFE2E-3481-4D80-BA12-3C06CE8969A7}</author>
    <author>tc={DE102532-3E13-416B-BC0A-704536A4A8D1}</author>
    <author>tc={C75BB416-BDAE-452C-9D31-DC13097BD39D}</author>
    <author>tc={ADAC6928-3ADB-4DF2-98EC-6401B90A3E31}</author>
    <author>tc={6FD8D513-3DD5-412B-9181-D0E6299F11A7}</author>
    <author>tc={07BFBF41-AA1A-4A83-915B-7748E78A9AF8}</author>
    <author>tc={7BCAF407-7017-439E-A555-84F90066AA7C}</author>
    <author>tc={3129BECE-9426-425C-A59A-AB81330F692B}</author>
    <author>tc={454595CF-0D13-443B-9A6F-9D256A313AFA}</author>
    <author>tc={B050899D-D3C0-47E2-ADD0-AF49D152A9DF}</author>
    <author>tc={2D44E391-5A47-4A0C-BD07-1A6987C80D46}</author>
    <author>tc={CBDFC106-7F1C-48D7-9726-4B7138991342}</author>
    <author>tc={3C761C60-8675-4845-842F-4F7492340587}</author>
    <author>tc={CD21A00A-FF20-4EAC-A9A8-77635B730F75}</author>
    <author>tc={A755C21F-1AFA-40DA-8CD9-5917CD99D4F8}</author>
    <author>tc={F0652604-F7D7-4575-A572-3659D3BC75E8}</author>
    <author>tc={67DC8D67-B2E5-4632-9B3E-799ED67BEBCA}</author>
    <author>tc={D7AABF1D-A384-420A-B2A4-3FD6F553459F}</author>
    <author>tc={FBF431E9-2DBA-4D12-B8D9-7CFAD55BC819}</author>
    <author>tc={09CD0B56-FA28-4B39-931E-2204E4020BE8}</author>
    <author>tc={8B239415-9902-4AA3-A0C1-E4EC03D97818}</author>
    <author>tc={61994FC4-9B54-48E2-B73B-956425718399}</author>
    <author>tc={AEB1BCE3-889B-4BDB-9505-D05A77E9D370}</author>
    <author>tc={90157167-D8A3-4893-891C-E09A95790144}</author>
    <author>tc={995AE821-57CC-485D-995A-C95695F5F4E3}</author>
    <author>tc={455BF426-CDC8-4E3C-A05B-019E9A66F172}</author>
    <author>tc={724A12E9-45D2-4E0A-A064-6C575DC84FAD}</author>
    <author>tc={241A418B-7381-4DCF-A936-378BE9BA0020}</author>
    <author>tc={D7707405-3168-4FBC-AFB9-03E23EE0BD10}</author>
    <author>tc={F5F01A84-481E-4D77-A141-B38C7502196C}</author>
    <author>tc={9BB7D14E-A78E-45F1-8597-6DFDDFF2A8A4}</author>
  </authors>
  <commentList>
    <comment ref="D5" authorId="0" shapeId="0" xr:uid="{D2657975-7781-4DBB-9827-A5B1BE3D7EED}">
      <text>
        <t>[Threaded comment]
Your version of Excel allows you to read this threaded comment; however, any edits to it will get removed if the file is opened in a newer version of Excel. Learn more: https://go.microsoft.com/fwlink/?linkid=870924
Comment:
    Polutant reaction rate kinetic constant received from degradation tests [s-1]</t>
      </text>
    </comment>
    <comment ref="E5" authorId="1" shapeId="0" xr:uid="{4C61EE5F-AABD-41B1-9FEF-949D6641CB52}">
      <text>
        <t>[Threaded comment]
Your version of Excel allows you to read this threaded comment; however, any edits to it will get removed if the file is opened in a newer version of Excel. Learn more: https://go.microsoft.com/fwlink/?linkid=870924
Comment:
    s-1</t>
      </text>
    </comment>
    <comment ref="F5" authorId="2" shapeId="0" xr:uid="{D7664356-49B3-4CA7-9D56-783413D31F10}">
      <text>
        <t>[Threaded comment]
Your version of Excel allows you to read this threaded comment; however, any edits to it will get removed if the file is opened in a newer version of Excel. Learn more: https://go.microsoft.com/fwlink/?linkid=870924
Comment:
    Min-1 . This k is from batch</t>
      </text>
    </comment>
    <comment ref="K5" authorId="3" shapeId="0" xr:uid="{EEDC088D-7DB3-4B01-AB2D-13977249B91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recirculating reactor. Use this one. Min-1</t>
      </text>
    </comment>
    <comment ref="D6" authorId="4" shapeId="0" xr:uid="{1DFFE642-F51A-4B54-A602-C1815B7E5838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conc of PRM [mol/L]</t>
      </text>
    </comment>
    <comment ref="E6" authorId="5" shapeId="0" xr:uid="{61B9BFF3-AA00-40F8-8FA5-80DA79C6EAC9}">
      <text>
        <t>[Threaded comment]
Your version of Excel allows you to read this threaded comment; however, any edits to it will get removed if the file is opened in a newer version of Excel. Learn more: https://go.microsoft.com/fwlink/?linkid=870924
Comment:
    Mol/L</t>
      </text>
    </comment>
    <comment ref="D7" authorId="6" shapeId="0" xr:uid="{DACD89B5-CBA9-44CB-81D6-A81589923CBD}">
      <text>
        <t>[Threaded comment]
Your version of Excel allows you to read this threaded comment; however, any edits to it will get removed if the file is opened in a newer version of Excel. Learn more: https://go.microsoft.com/fwlink/?linkid=870924
Comment:
    Volume of solution under illumination = V of tube - Vfoam * porosity 
In my case, V of tube - Vfoam from meshmixer [mm3]
In case of photolysis just the Vtube</t>
      </text>
    </comment>
    <comment ref="F7" authorId="7" shapeId="0" xr:uid="{1539F017-F97D-4EE8-B0AB-024314C10234}">
      <text>
        <t>[Threaded comment]
Your version of Excel allows you to read this threaded comment; however, any edits to it will get removed if the file is opened in a newer version of Excel. Learn more: https://go.microsoft.com/fwlink/?linkid=870924
Comment:
    Dm3 or L</t>
      </text>
    </comment>
    <comment ref="D8" authorId="8" shapeId="0" xr:uid="{C9FF3299-434D-44F2-B705-D64490A8986F}">
      <text>
        <t>[Threaded comment]
Your version of Excel allows you to read this threaded comment; however, any edits to it will get removed if the file is opened in a newer version of Excel. Learn more: https://go.microsoft.com/fwlink/?linkid=870924
Comment:
    [mol/s]</t>
      </text>
    </comment>
    <comment ref="D10" authorId="9" shapeId="0" xr:uid="{09185658-4F36-4835-B333-DC980C85878D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photons [unitless]</t>
      </text>
    </comment>
    <comment ref="D11" authorId="10" shapeId="0" xr:uid="{52A8E528-23AA-4DA8-A605-564434E73C0C}">
      <text>
        <t>[Threaded comment]
Your version of Excel allows you to read this threaded comment; however, any edits to it will get removed if the file is opened in a newer version of Excel. Learn more: https://go.microsoft.com/fwlink/?linkid=870924
Comment:
    Attenuated irradiance (lamp irradiance attenuated by water and primidone) mW/cm2</t>
      </text>
    </comment>
    <comment ref="F11" authorId="11" shapeId="0" xr:uid="{A0875004-C23F-4B83-9615-2A6C81458227}">
      <text>
        <t>[Threaded comment]
Your version of Excel allows you to read this threaded comment; however, any edits to it will get removed if the file is opened in a newer version of Excel. Learn more: https://go.microsoft.com/fwlink/?linkid=870924
Comment:
    W/m2</t>
      </text>
    </comment>
    <comment ref="D12" authorId="12" shapeId="0" xr:uid="{38FF9972-9F51-4242-BC78-7A3C062593D9}">
      <text>
        <t>[Threaded comment]
Your version of Excel allows you to read this threaded comment; however, any edits to it will get removed if the file is opened in a newer version of Excel. Learn more: https://go.microsoft.com/fwlink/?linkid=870924
Comment:
    Surface irradiated (Full cylinder or SA of catalyst?)</t>
      </text>
    </comment>
    <comment ref="F12" authorId="13" shapeId="0" xr:uid="{E64DFE2E-3481-4D80-BA12-3C06CE8969A7}">
      <text>
        <t>[Threaded comment]
Your version of Excel allows you to read this threaded comment; however, any edits to it will get removed if the file is opened in a newer version of Excel. Learn more: https://go.microsoft.com/fwlink/?linkid=870924
Comment:
    [m2]</t>
      </text>
    </comment>
    <comment ref="D13" authorId="14" shapeId="0" xr:uid="{DE102532-3E13-416B-BC0A-704536A4A8D1}">
      <text>
        <t>[Threaded comment]
Your version of Excel allows you to read this threaded comment; however, any edits to it will get removed if the file is opened in a newer version of Excel. Learn more: https://go.microsoft.com/fwlink/?linkid=870924
Comment:
    Irradiation time [s]</t>
      </text>
    </comment>
    <comment ref="F13" authorId="15" shapeId="0" xr:uid="{C75BB416-BDAE-452C-9D31-DC13097BD39D}">
      <text>
        <t>[Threaded comment]
Your version of Excel allows you to read this threaded comment; however, any edits to it will get removed if the file is opened in a newer version of Excel. Learn more: https://go.microsoft.com/fwlink/?linkid=870924
Comment:
    h</t>
      </text>
    </comment>
    <comment ref="D14" authorId="16" shapeId="0" xr:uid="{ADAC6928-3ADB-4DF2-98EC-6401B90A3E31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Photon energy [J]</t>
      </text>
    </comment>
    <comment ref="C15" authorId="17" shapeId="0" xr:uid="{6FD8D513-3DD5-412B-9181-D0E6299F11A7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Assuming constant number of photons over time [s-1]</t>
      </text>
    </comment>
    <comment ref="C16" authorId="18" shapeId="0" xr:uid="{07BFBF41-AA1A-4A83-915B-7748E78A9AF8}">
      <text>
        <t>[Threaded comment]
Your version of Excel allows you to read this threaded comment; however, any edits to it will get removed if the file is opened in a newer version of Excel. Learn more: https://go.microsoft.com/fwlink/?linkid=870924
Comment:
    On a chemical amount basis, division by avogadros number to get [mol/s]</t>
      </text>
    </comment>
    <comment ref="C18" authorId="19" shapeId="0" xr:uid="{7BCAF407-7017-439E-A555-84F90066AA7C}">
      <text>
        <t>[Threaded comment]
Your version of Excel allows you to read this threaded comment; however, any edits to it will get removed if the file is opened in a newer version of Excel. Learn more: https://go.microsoft.com/fwlink/?linkid=870924
Comment:
    [-]</t>
      </text>
    </comment>
    <comment ref="B20" authorId="20" shapeId="0" xr:uid="{3129BECE-9426-425C-A59A-AB81330F692B}">
      <text>
        <t>[Threaded comment]
Your version of Excel allows you to read this threaded comment; however, any edits to it will get removed if the file is opened in a newer version of Excel. Learn more: https://go.microsoft.com/fwlink/?linkid=870924
Comment:
    [J/m2]</t>
      </text>
    </comment>
    <comment ref="B22" authorId="21" shapeId="0" xr:uid="{454595CF-0D13-443B-9A6F-9D256A313AFA}">
      <text>
        <t>[Threaded comment]
Your version of Excel allows you to read this threaded comment; however, any edits to it will get removed if the file is opened in a newer version of Excel. Learn more: https://go.microsoft.com/fwlink/?linkid=870924
Comment:
    Internal diameter of quartz tube [mm]</t>
      </text>
    </comment>
    <comment ref="B23" authorId="22" shapeId="0" xr:uid="{B050899D-D3C0-47E2-ADD0-AF49D152A9DF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Heigth of an area where there is no Al foil coverage [mm]</t>
      </text>
    </comment>
    <comment ref="B24" authorId="23" shapeId="0" xr:uid="{2D44E391-5A47-4A0C-BD07-1A6987C80D46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irradiated V inside of the Quartz tube [mm3]</t>
      </text>
    </comment>
    <comment ref="D24" authorId="24" shapeId="0" xr:uid="{CBDFC106-7F1C-48D7-9726-4B7138991342}">
      <text>
        <t>[Threaded comment]
Your version of Excel allows you to read this threaded comment; however, any edits to it will get removed if the file is opened in a newer version of Excel. Learn more: https://go.microsoft.com/fwlink/?linkid=870924
Comment:
    Liter</t>
      </text>
    </comment>
    <comment ref="E24" authorId="25" shapeId="0" xr:uid="{3C761C60-8675-4845-842F-4F7492340587}">
      <text>
        <t>[Threaded comment]
Your version of Excel allows you to read this threaded comment; however, any edits to it will get removed if the file is opened in a newer version of Excel. Learn more: https://go.microsoft.com/fwlink/?linkid=870924
Comment:
    mL</t>
      </text>
    </comment>
    <comment ref="B25" authorId="26" shapeId="0" xr:uid="{CD21A00A-FF20-4EAC-A9A8-77635B730F75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meshmixer [mm3]</t>
      </text>
    </comment>
    <comment ref="E25" authorId="27" shapeId="0" xr:uid="{A755C21F-1AFA-40DA-8CD9-5917CD99D4F8}">
      <text>
        <t>[Threaded comment]
Your version of Excel allows you to read this threaded comment; however, any edits to it will get removed if the file is opened in a newer version of Excel. Learn more: https://go.microsoft.com/fwlink/?linkid=870924
Comment:
    mL or cm3</t>
      </text>
    </comment>
    <comment ref="B26" authorId="28" shapeId="0" xr:uid="{F0652604-F7D7-4575-A572-3659D3BC75E8}">
      <text>
        <t>[Threaded comment]
Your version of Excel allows you to read this threaded comment; however, any edits to it will get removed if the file is opened in a newer version of Excel. Learn more: https://go.microsoft.com/fwlink/?linkid=870924
Comment:
    mm</t>
      </text>
    </comment>
    <comment ref="B27" authorId="29" shapeId="0" xr:uid="{67DC8D67-B2E5-4632-9B3E-799ED67BEBCA}">
      <text>
        <t>[Threaded comment]
Your version of Excel allows you to read this threaded comment; however, any edits to it will get removed if the file is opened in a newer version of Excel. Learn more: https://go.microsoft.com/fwlink/?linkid=870924
Comment:
    Representing catalyst as a full cylinder with top and bottom accounted</t>
      </text>
    </comment>
    <comment ref="B28" authorId="30" shapeId="0" xr:uid="{D7AABF1D-A384-420A-B2A4-3FD6F553459F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irradiation time [s]. How long the lamps were ON</t>
      </text>
    </comment>
    <comment ref="B29" authorId="31" shapeId="0" xr:uid="{FBF431E9-2DBA-4D12-B8D9-7CFAD55BC819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the volume inside of the quartz tube has been under illumination [s]
Reply:
    Explanation: the whole solution volume of 0.5L was not under illumination for the whole 10800s but only a portion which was inside of the quartz tube at the time.</t>
      </text>
    </comment>
    <comment ref="B30" authorId="32" shapeId="0" xr:uid="{09CD0B56-FA28-4B39-931E-2204E4020BE8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Residence time [s]</t>
      </text>
    </comment>
    <comment ref="B31" authorId="33" shapeId="0" xr:uid="{8B239415-9902-4AA3-A0C1-E4EC03D97818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Plancks constant [Js]</t>
      </text>
    </comment>
    <comment ref="B32" authorId="34" shapeId="0" xr:uid="{61994FC4-9B54-48E2-B73B-956425718399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speed [m/s]</t>
      </text>
    </comment>
    <comment ref="B33" authorId="35" shapeId="0" xr:uid="{AEB1BCE3-889B-4BDB-9505-D05A77E9D370}">
      <text>
        <t>[Threaded comment]
Your version of Excel allows you to read this threaded comment; however, any edits to it will get removed if the file is opened in a newer version of Excel. Learn more: https://go.microsoft.com/fwlink/?linkid=870924
Comment:
    [m]</t>
      </text>
    </comment>
    <comment ref="D33" authorId="36" shapeId="0" xr:uid="{90157167-D8A3-4893-891C-E09A95790144}">
      <text>
        <t>[Threaded comment]
Your version of Excel allows you to read this threaded comment; however, any edits to it will get removed if the file is opened in a newer version of Excel. Learn more: https://go.microsoft.com/fwlink/?linkid=870924
Comment:
    nm</t>
      </text>
    </comment>
    <comment ref="B34" authorId="37" shapeId="0" xr:uid="{995AE821-57CC-485D-995A-C95695F5F4E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Avogadros number [mol-1]
</t>
      </text>
    </comment>
    <comment ref="B35" authorId="38" shapeId="0" xr:uid="{455BF426-CDC8-4E3C-A05B-019E9A66F172}">
      <text>
        <t>[Threaded comment]
Your version of Excel allows you to read this threaded comment; however, any edits to it will get removed if the file is opened in a newer version of Excel. Learn more: https://go.microsoft.com/fwlink/?linkid=870924
Comment:
    Reservoir volume [L]</t>
      </text>
    </comment>
    <comment ref="D35" authorId="39" shapeId="0" xr:uid="{724A12E9-45D2-4E0A-A064-6C575DC84FAD}">
      <text>
        <t>[Threaded comment]
Your version of Excel allows you to read this threaded comment; however, any edits to it will get removed if the file is opened in a newer version of Excel. Learn more: https://go.microsoft.com/fwlink/?linkid=870924
Comment:
    m^3</t>
      </text>
    </comment>
    <comment ref="C36" authorId="40" shapeId="0" xr:uid="{241A418B-7381-4DCF-A936-378BE9BA0020}">
      <text>
        <t>[Threaded comment]
Your version of Excel allows you to read this threaded comment; however, any edits to it will get removed if the file is opened in a newer version of Excel. Learn more: https://go.microsoft.com/fwlink/?linkid=870924
Comment:
    L/s</t>
      </text>
    </comment>
    <comment ref="D36" authorId="41" shapeId="0" xr:uid="{D7707405-3168-4FBC-AFB9-03E23EE0BD10}">
      <text>
        <t>[Threaded comment]
Your version of Excel allows you to read this threaded comment; however, any edits to it will get removed if the file is opened in a newer version of Excel. Learn more: https://go.microsoft.com/fwlink/?linkid=870924
Comment:
    Ml/min</t>
      </text>
    </comment>
    <comment ref="B37" authorId="42" shapeId="0" xr:uid="{F5F01A84-481E-4D77-A141-B38C7502196C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using V of solution illuminated and not full quartz tube volume</t>
      </text>
    </comment>
    <comment ref="B38" authorId="43" shapeId="0" xr:uid="{9BB7D14E-A78E-45F1-8597-6DFDDFF2A8A4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times the reservoir goes around during the experiment</t>
      </text>
    </comment>
  </commentList>
</comments>
</file>

<file path=xl/sharedStrings.xml><?xml version="1.0" encoding="utf-8"?>
<sst xmlns="http://schemas.openxmlformats.org/spreadsheetml/2006/main" count="347" uniqueCount="77">
  <si>
    <t>ID</t>
  </si>
  <si>
    <t>QY</t>
  </si>
  <si>
    <t>reactant consumed/photons absorbed</t>
  </si>
  <si>
    <t>k'/qp</t>
  </si>
  <si>
    <t>k'=k*C0*Vill</t>
  </si>
  <si>
    <t>k</t>
  </si>
  <si>
    <r>
      <t>C</t>
    </r>
    <r>
      <rPr>
        <vertAlign val="subscript"/>
        <sz val="11"/>
        <color theme="1"/>
        <rFont val="Calibri"/>
        <family val="2"/>
        <scheme val="minor"/>
      </rPr>
      <t>0</t>
    </r>
  </si>
  <si>
    <r>
      <t>V</t>
    </r>
    <r>
      <rPr>
        <vertAlign val="subscript"/>
        <sz val="11"/>
        <color theme="1"/>
        <rFont val="Calibri"/>
        <family val="2"/>
        <scheme val="minor"/>
      </rPr>
      <t>ill</t>
    </r>
  </si>
  <si>
    <t>qp = quantum flux = number of photons per time interval</t>
  </si>
  <si>
    <t>Np</t>
  </si>
  <si>
    <r>
      <t>I</t>
    </r>
    <r>
      <rPr>
        <sz val="11"/>
        <color theme="1"/>
        <rFont val="Calibri"/>
        <family val="2"/>
      </rPr>
      <t>αλ</t>
    </r>
  </si>
  <si>
    <t>Np = Iαλ*SA*t/Ep</t>
  </si>
  <si>
    <t>SA</t>
  </si>
  <si>
    <t>t</t>
  </si>
  <si>
    <t>Ep</t>
  </si>
  <si>
    <r>
      <t>hc/</t>
    </r>
    <r>
      <rPr>
        <sz val="11"/>
        <color theme="1"/>
        <rFont val="Calibri"/>
        <family val="2"/>
      </rPr>
      <t>λ</t>
    </r>
  </si>
  <si>
    <t>qp = Np/t</t>
  </si>
  <si>
    <t>qp = qp/Na</t>
  </si>
  <si>
    <t>Φ = k'/qp</t>
  </si>
  <si>
    <r>
      <t>quartz</t>
    </r>
    <r>
      <rPr>
        <vertAlign val="subscript"/>
        <sz val="11"/>
        <color theme="1"/>
        <rFont val="Calibri"/>
        <family val="2"/>
        <scheme val="minor"/>
      </rPr>
      <t>ID</t>
    </r>
  </si>
  <si>
    <r>
      <t>h</t>
    </r>
    <r>
      <rPr>
        <vertAlign val="subscript"/>
        <sz val="11"/>
        <color theme="1"/>
        <rFont val="Calibri"/>
        <family val="2"/>
        <scheme val="minor"/>
      </rPr>
      <t>no foil</t>
    </r>
  </si>
  <si>
    <r>
      <t>V</t>
    </r>
    <r>
      <rPr>
        <vertAlign val="subscript"/>
        <sz val="11"/>
        <color theme="1"/>
        <rFont val="Calibri"/>
        <family val="2"/>
        <scheme val="minor"/>
      </rPr>
      <t>tube</t>
    </r>
  </si>
  <si>
    <r>
      <t>V</t>
    </r>
    <r>
      <rPr>
        <vertAlign val="subscript"/>
        <sz val="11"/>
        <color theme="1"/>
        <rFont val="Calibri"/>
        <family val="2"/>
        <scheme val="minor"/>
      </rPr>
      <t>foam</t>
    </r>
  </si>
  <si>
    <t>k'</t>
  </si>
  <si>
    <r>
      <t>SA</t>
    </r>
    <r>
      <rPr>
        <vertAlign val="subscript"/>
        <sz val="11"/>
        <color theme="1"/>
        <rFont val="Calibri"/>
        <family val="2"/>
        <scheme val="minor"/>
      </rPr>
      <t>cylinder</t>
    </r>
  </si>
  <si>
    <r>
      <t>h</t>
    </r>
    <r>
      <rPr>
        <vertAlign val="subscript"/>
        <sz val="11"/>
        <color theme="1"/>
        <rFont val="Calibri"/>
        <family val="2"/>
        <scheme val="minor"/>
      </rPr>
      <t>Catalyst</t>
    </r>
  </si>
  <si>
    <r>
      <t>t</t>
    </r>
    <r>
      <rPr>
        <vertAlign val="subscript"/>
        <sz val="11"/>
        <color theme="1"/>
        <rFont val="Calibri"/>
        <family val="2"/>
        <scheme val="minor"/>
      </rPr>
      <t>illuminated</t>
    </r>
  </si>
  <si>
    <t>τ</t>
  </si>
  <si>
    <t>h</t>
  </si>
  <si>
    <t>c</t>
  </si>
  <si>
    <t>λ</t>
  </si>
  <si>
    <t>Green changes for each catalyst/reactor design</t>
  </si>
  <si>
    <t>Na</t>
  </si>
  <si>
    <t>UV dose</t>
  </si>
  <si>
    <r>
      <t>V</t>
    </r>
    <r>
      <rPr>
        <vertAlign val="subscript"/>
        <sz val="11"/>
        <color theme="1"/>
        <rFont val="Calibri"/>
        <family val="2"/>
      </rPr>
      <t>0</t>
    </r>
  </si>
  <si>
    <t>Q</t>
  </si>
  <si>
    <t>till</t>
  </si>
  <si>
    <t>all 3 together</t>
  </si>
  <si>
    <r>
      <t>t</t>
    </r>
    <r>
      <rPr>
        <vertAlign val="subscript"/>
        <sz val="11"/>
        <color theme="1"/>
        <rFont val="Calibri"/>
        <family val="2"/>
        <scheme val="minor"/>
      </rPr>
      <t>ill</t>
    </r>
  </si>
  <si>
    <t>n</t>
  </si>
  <si>
    <t>c0</t>
  </si>
  <si>
    <t>L</t>
  </si>
  <si>
    <r>
      <t>SA</t>
    </r>
    <r>
      <rPr>
        <vertAlign val="subscript"/>
        <sz val="11"/>
        <color theme="1"/>
        <rFont val="Calibri"/>
        <family val="2"/>
        <scheme val="minor"/>
      </rPr>
      <t>cylinder_Full</t>
    </r>
  </si>
  <si>
    <t>Porosity</t>
  </si>
  <si>
    <r>
      <t>SA</t>
    </r>
    <r>
      <rPr>
        <vertAlign val="subscript"/>
        <sz val="11"/>
        <color theme="1"/>
        <rFont val="Calibri"/>
        <family val="2"/>
        <scheme val="minor"/>
      </rPr>
      <t>foam</t>
    </r>
  </si>
  <si>
    <r>
      <t>V</t>
    </r>
    <r>
      <rPr>
        <vertAlign val="subscript"/>
        <sz val="11"/>
        <color theme="1"/>
        <rFont val="Calibri"/>
        <family val="2"/>
        <scheme val="minor"/>
      </rPr>
      <t>tube_segment</t>
    </r>
  </si>
  <si>
    <t>base length</t>
  </si>
  <si>
    <t>base SA</t>
  </si>
  <si>
    <r>
      <t>SA</t>
    </r>
    <r>
      <rPr>
        <vertAlign val="subscript"/>
        <sz val="11"/>
        <color theme="1"/>
        <rFont val="Calibri"/>
        <family val="2"/>
        <scheme val="minor"/>
      </rPr>
      <t>triangle_Full</t>
    </r>
  </si>
  <si>
    <r>
      <t>V</t>
    </r>
    <r>
      <rPr>
        <vertAlign val="subscript"/>
        <sz val="11"/>
        <color theme="1"/>
        <rFont val="Calibri"/>
        <family val="2"/>
        <scheme val="minor"/>
      </rPr>
      <t>full_pyramid</t>
    </r>
  </si>
  <si>
    <r>
      <t>d</t>
    </r>
    <r>
      <rPr>
        <vertAlign val="subscript"/>
        <sz val="11"/>
        <color theme="1"/>
        <rFont val="Calibri"/>
        <family val="2"/>
        <scheme val="minor"/>
      </rPr>
      <t>foam</t>
    </r>
  </si>
  <si>
    <r>
      <t>r</t>
    </r>
    <r>
      <rPr>
        <vertAlign val="subscript"/>
        <sz val="11"/>
        <color theme="1"/>
        <rFont val="Calibri"/>
        <family val="2"/>
        <scheme val="minor"/>
      </rPr>
      <t>foam</t>
    </r>
  </si>
  <si>
    <r>
      <t>V</t>
    </r>
    <r>
      <rPr>
        <vertAlign val="subscript"/>
        <sz val="11"/>
        <color theme="1"/>
        <rFont val="Calibri"/>
        <family val="2"/>
        <scheme val="minor"/>
      </rPr>
      <t>closed cylinder</t>
    </r>
  </si>
  <si>
    <r>
      <t>SA</t>
    </r>
    <r>
      <rPr>
        <vertAlign val="subscript"/>
        <sz val="11"/>
        <color theme="1"/>
        <rFont val="Calibri"/>
        <family val="2"/>
        <scheme val="minor"/>
      </rPr>
      <t>closed cylinder</t>
    </r>
  </si>
  <si>
    <t>Primidone</t>
  </si>
  <si>
    <t>Mol weight</t>
  </si>
  <si>
    <t>g/mol</t>
  </si>
  <si>
    <t>V</t>
  </si>
  <si>
    <t>mol/L</t>
  </si>
  <si>
    <t>mol</t>
  </si>
  <si>
    <t>SBET</t>
  </si>
  <si>
    <t>m2/g</t>
  </si>
  <si>
    <t>g</t>
  </si>
  <si>
    <t>Einstein/L/s</t>
  </si>
  <si>
    <t>mPRM</t>
  </si>
  <si>
    <t>Catalyst</t>
  </si>
  <si>
    <t>g/L</t>
  </si>
  <si>
    <t>mCatalyst</t>
  </si>
  <si>
    <t>Scatalyst</t>
  </si>
  <si>
    <t>m2</t>
  </si>
  <si>
    <t>Intensity of radiation</t>
  </si>
  <si>
    <t>I used SA of catalyst powder, not of the beaker if we are accounting only for the surface where photocatalysis happens?</t>
  </si>
  <si>
    <t>CCatalyst</t>
  </si>
  <si>
    <t>Plamp</t>
  </si>
  <si>
    <t>SAtube</t>
  </si>
  <si>
    <t>perimeter</t>
  </si>
  <si>
    <t>MPR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</si>
</sst>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0000000000000000"/>
    <numFmt numFmtId="166" formatCode="0.0000000"/>
    <numFmt numFmtId="167" formatCode="0.00000"/>
    <numFmt numFmtId="168" formatCode="0.0000"/>
    <numFmt numFmtId="169" formatCode="0.0000000000"/>
    <numFmt numFmtId="170" formatCode="0.000"/>
    <numFmt numFmtId="171" formatCode="0.00000000000000000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1" xfId="0" applyBorder="1"/>
    <xf numFmtId="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2" borderId="0" xfId="0" applyFill="1"/>
    <xf numFmtId="166" fontId="0" fillId="0" borderId="0" xfId="0" applyNumberFormat="1"/>
    <xf numFmtId="2" fontId="0" fillId="2" borderId="0" xfId="0" applyNumberFormat="1" applyFill="1"/>
    <xf numFmtId="0" fontId="0" fillId="0" borderId="2" xfId="0" applyBorder="1"/>
    <xf numFmtId="1" fontId="0" fillId="0" borderId="0" xfId="0" applyNumberFormat="1"/>
    <xf numFmtId="0" fontId="0" fillId="0" borderId="3" xfId="0" applyBorder="1"/>
    <xf numFmtId="0" fontId="0" fillId="0" borderId="0" xfId="0" applyAlignment="1">
      <alignment horizontal="center" wrapText="1"/>
    </xf>
    <xf numFmtId="168" fontId="0" fillId="0" borderId="0" xfId="0" applyNumberFormat="1"/>
    <xf numFmtId="0" fontId="2" fillId="3" borderId="1" xfId="0" applyFont="1" applyFill="1" applyBorder="1"/>
    <xf numFmtId="0" fontId="0" fillId="3" borderId="0" xfId="0" applyFill="1"/>
    <xf numFmtId="2" fontId="0" fillId="3" borderId="0" xfId="0" applyNumberFormat="1" applyFill="1"/>
    <xf numFmtId="170" fontId="0" fillId="0" borderId="0" xfId="0" applyNumberFormat="1"/>
    <xf numFmtId="167" fontId="0" fillId="0" borderId="0" xfId="0" applyNumberFormat="1"/>
    <xf numFmtId="0" fontId="2" fillId="3" borderId="0" xfId="0" applyFont="1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11" fontId="0" fillId="0" borderId="0" xfId="0" applyNumberFormat="1"/>
    <xf numFmtId="11" fontId="0" fillId="3" borderId="1" xfId="0" applyNumberFormat="1" applyFill="1" applyBorder="1"/>
    <xf numFmtId="11" fontId="0" fillId="3" borderId="0" xfId="0" applyNumberFormat="1" applyFill="1"/>
    <xf numFmtId="171" fontId="0" fillId="0" borderId="0" xfId="0" applyNumberFormat="1"/>
    <xf numFmtId="0" fontId="4" fillId="0" borderId="0" xfId="0" applyFont="1"/>
    <xf numFmtId="169" fontId="0" fillId="0" borderId="0" xfId="0" applyNumberFormat="1"/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Barisic" id="{A26CD958-8A74-4377-B2F2-59A145470EE4}" userId="S::ib503@bath.ac.uk::40575ed2-4c0c-4810-a626-dc5e9b2ebc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5D4F5DC9-1BBA-4216-BB21-14876080517C}">
    <text>Polutant reaction rate kinetic constant received from degradation tests [s-1]</text>
  </threadedComment>
  <threadedComment ref="E5" dT="2023-10-02T20:12:00.81" personId="{A26CD958-8A74-4377-B2F2-59A145470EE4}" id="{F2D8368D-A239-45F0-87DB-F2F9C534EF53}">
    <text>s-1</text>
  </threadedComment>
  <threadedComment ref="F5" dT="2023-10-02T20:03:49.34" personId="{A26CD958-8A74-4377-B2F2-59A145470EE4}" id="{7FACA5F9-6307-4F45-B15C-E2252A89B7B9}">
    <text>Min-1</text>
  </threadedComment>
  <threadedComment ref="D6" dT="2023-09-29T13:17:49.63" personId="{A26CD958-8A74-4377-B2F2-59A145470EE4}" id="{7D98E056-FC25-400C-8871-AFF12E99A82C}">
    <text>Initial conc of PRM [mol/L]</text>
  </threadedComment>
  <threadedComment ref="E6" dT="2023-10-02T20:17:31.92" personId="{A26CD958-8A74-4377-B2F2-59A145470EE4}" id="{5AB45597-FF50-4139-AF28-5F76C78BC96B}">
    <text>Mol/L</text>
  </threadedComment>
  <threadedComment ref="D7" dT="2023-09-29T13:25:50.23" personId="{A26CD958-8A74-4377-B2F2-59A145470EE4}" id="{73950DD3-4797-4AE9-B3DB-F82DB64503D5}">
    <text>Volume of solution under illumination = V of tube - Vfoam * porosity 
In my case, V of tube - Vfoam from meshmixer [mm3]
In case of photolysis just the Vtube</text>
  </threadedComment>
  <threadedComment ref="F7" dT="2023-10-02T20:47:03.27" personId="{A26CD958-8A74-4377-B2F2-59A145470EE4}" id="{DC10DD33-AC5C-42B9-82B8-1AC6ACEC0CAC}">
    <text>Dm3 or L</text>
  </threadedComment>
  <threadedComment ref="D8" dT="2023-10-02T21:43:13.81" personId="{A26CD958-8A74-4377-B2F2-59A145470EE4}" id="{B0C86DE2-E447-4B65-ABAB-83041A1D80DB}">
    <text>[mol/s]</text>
  </threadedComment>
  <threadedComment ref="D10" dT="2023-09-29T13:30:16.57" personId="{A26CD958-8A74-4377-B2F2-59A145470EE4}" id="{F3824032-E61E-4188-A8F4-251FCA877798}">
    <text>Number of photons [unitless]</text>
  </threadedComment>
  <threadedComment ref="D11" dT="2023-09-29T13:30:43.81" personId="{A26CD958-8A74-4377-B2F2-59A145470EE4}" id="{79EFCA7C-ED7E-47BC-B1D4-A27A41F23803}">
    <text>Attenuated irradiance (lamp irradiance attenuated by water and primidone) mW/cm2</text>
  </threadedComment>
  <threadedComment ref="F11" dT="2023-10-02T21:01:11.81" personId="{A26CD958-8A74-4377-B2F2-59A145470EE4}" id="{4F8E6ACA-873B-46FC-8197-6FD58110873F}">
    <text>W/m2</text>
  </threadedComment>
  <threadedComment ref="D12" dT="2023-09-29T13:31:30.33" personId="{A26CD958-8A74-4377-B2F2-59A145470EE4}" id="{6A56800A-40CA-4C33-BEC0-6CF291B10D1C}">
    <text>Surface irradiated (Full cylinder or SA of catalyst?)</text>
  </threadedComment>
  <threadedComment ref="F12" dT="2023-10-02T21:36:48.69" personId="{A26CD958-8A74-4377-B2F2-59A145470EE4}" id="{5F9393F5-82FA-4062-B9DB-9D55967C9002}">
    <text>[m2]</text>
  </threadedComment>
  <threadedComment ref="D13" dT="2023-09-29T13:31:41.81" personId="{A26CD958-8A74-4377-B2F2-59A145470EE4}" id="{41F0C20F-9DD1-45E7-BD69-210F58FF983A}">
    <text>Irradiation time [s]</text>
  </threadedComment>
  <threadedComment ref="F13" dT="2023-10-06T12:18:37.07" personId="{A26CD958-8A74-4377-B2F2-59A145470EE4}" id="{0D88B8BD-D68E-4457-BC4F-22C454C52E56}">
    <text>h</text>
  </threadedComment>
  <threadedComment ref="D14" dT="2023-09-29T13:31:53.68" personId="{A26CD958-8A74-4377-B2F2-59A145470EE4}" id="{ABB92819-DC0B-446B-843D-72F1F7CA51C7}">
    <text>Photon energy [J]</text>
  </threadedComment>
  <threadedComment ref="C15" dT="2023-09-29T13:33:52.25" personId="{A26CD958-8A74-4377-B2F2-59A145470EE4}" id="{675036C9-7B14-4708-8B79-B0B2E0D4215A}">
    <text>Assuming constant number of photons over time [s-1]</text>
  </threadedComment>
  <threadedComment ref="C16" dT="2023-09-29T13:34:54.51" personId="{A26CD958-8A74-4377-B2F2-59A145470EE4}" id="{1BF757A2-8541-4DC2-9561-432C97D6637F}">
    <text>On a chemical amount basis, division by avogadros number to get [mol/s]</text>
  </threadedComment>
  <threadedComment ref="C18" dT="2023-10-02T21:43:35.05" personId="{A26CD958-8A74-4377-B2F2-59A145470EE4}" id="{7142379B-94A0-492E-B238-0F4D8177F46D}">
    <text>[-]</text>
  </threadedComment>
  <threadedComment ref="B20" dT="2023-10-02T21:46:58.31" personId="{A26CD958-8A74-4377-B2F2-59A145470EE4}" id="{A56604EB-68D6-40DE-B3AD-640A82960DEA}">
    <text>[J/m2]</text>
  </threadedComment>
  <threadedComment ref="B22" dT="2023-10-02T20:33:37.57" personId="{A26CD958-8A74-4377-B2F2-59A145470EE4}" id="{DE262866-5592-4380-A1CA-4A84B3E5EDD7}">
    <text>Internal diameter of quartz tube [mm]</text>
  </threadedComment>
  <threadedComment ref="B23" dT="2023-10-02T20:33:57.47" personId="{A26CD958-8A74-4377-B2F2-59A145470EE4}" id="{AADFF1B4-9CA5-4752-A119-E52187B4B128}">
    <text>Heigth of an area where there is no Al foil coverage [mm]</text>
  </threadedComment>
  <threadedComment ref="B24" dT="2023-10-02T20:40:54.44" personId="{A26CD958-8A74-4377-B2F2-59A145470EE4}" id="{51B1B71B-FAD9-4689-A714-B909CF132940}">
    <text>Total irradiated V inside of the Quartz tube [mm3]</text>
  </threadedComment>
  <threadedComment ref="D24" dT="2023-10-06T10:55:46.17" personId="{A26CD958-8A74-4377-B2F2-59A145470EE4}" id="{80E6FCE2-96A8-49B0-8BEC-C506B898B32E}">
    <text>Liter</text>
  </threadedComment>
  <threadedComment ref="E24" dT="2023-10-06T10:57:17.82" personId="{A26CD958-8A74-4377-B2F2-59A145470EE4}" id="{37219BDA-B4B9-4A37-9F68-20D2DB560804}">
    <text>mL</text>
  </threadedComment>
  <threadedComment ref="B25" dT="2023-10-02T20:41:56.36" personId="{A26CD958-8A74-4377-B2F2-59A145470EE4}" id="{B80A697E-90F5-4CF5-91EF-F9AC762D9AA1}">
    <text>From meshmixer [mm3]</text>
  </threadedComment>
  <threadedComment ref="E25" dT="2023-10-06T11:02:01.71" personId="{A26CD958-8A74-4377-B2F2-59A145470EE4}" id="{E3D685CD-DF75-4D94-8052-395884384E86}">
    <text>mL or cm3</text>
  </threadedComment>
  <threadedComment ref="B26" dT="2023-10-02T21:08:29.33" personId="{A26CD958-8A74-4377-B2F2-59A145470EE4}" id="{DAA7FD66-DB85-45F3-B3F7-3B97F6AC4C99}">
    <text>mm</text>
  </threadedComment>
  <threadedComment ref="B27" dT="2023-10-02T21:03:18.52" personId="{A26CD958-8A74-4377-B2F2-59A145470EE4}" id="{AFBF99C6-55C8-45B0-8E50-5720B8A1A5B4}">
    <text>Representing catalyst as a full cylinder with top and bottom accounted</text>
  </threadedComment>
  <threadedComment ref="B28" dT="2023-10-02T21:23:54.35" personId="{A26CD958-8A74-4377-B2F2-59A145470EE4}" id="{C82BCDD3-7E5A-4001-B0A6-CBCC722DBCB4}">
    <text>Total irradiation time [s]. How long the lamps were ON</text>
  </threadedComment>
  <threadedComment ref="B29" dT="2023-10-06T11:08:14.55" personId="{A26CD958-8A74-4377-B2F2-59A145470EE4}" id="{866D940E-7404-4969-984B-2C6CA2E3A03F}">
    <text>Time the volume inside of the quartz tube has been under illumination [s]</text>
  </threadedComment>
  <threadedComment ref="B29" dT="2023-10-06T11:08:55.31" personId="{A26CD958-8A74-4377-B2F2-59A145470EE4}" id="{A3C73810-399C-4AA0-B2F0-5B806B7F7CCE}" parentId="{866D940E-7404-4969-984B-2C6CA2E3A03F}">
    <text>Explanation: the whole solution volume of 0.5L was not under illumination for the whole 10800s but only a portion which was inside of the quartz tube at the time.</text>
  </threadedComment>
  <threadedComment ref="B30" dT="2023-10-02T21:24:07.81" personId="{A26CD958-8A74-4377-B2F2-59A145470EE4}" id="{DAB0774B-03F4-4D56-8490-3DA815C9F5A9}">
    <text>Residence time [s]</text>
  </threadedComment>
  <threadedComment ref="B31" dT="2023-10-02T21:29:34.88" personId="{A26CD958-8A74-4377-B2F2-59A145470EE4}" id="{A83DC4F2-82BD-41B1-9DCB-7847B30B38B1}">
    <text>Plancks constant [Js]</text>
  </threadedComment>
  <threadedComment ref="B32" dT="2023-10-02T21:31:28.38" personId="{A26CD958-8A74-4377-B2F2-59A145470EE4}" id="{8A455A83-ED8E-477C-974D-4B4C6EDBDA86}">
    <text>Light speed [m/s]</text>
  </threadedComment>
  <threadedComment ref="B33" dT="2023-10-02T21:33:13.12" personId="{A26CD958-8A74-4377-B2F2-59A145470EE4}" id="{2EAF5D1C-C134-45F1-AC54-B0D974E603EC}">
    <text>[m]</text>
  </threadedComment>
  <threadedComment ref="D33" dT="2023-10-02T21:32:43.10" personId="{A26CD958-8A74-4377-B2F2-59A145470EE4}" id="{B645F9FB-1AF4-43BD-824C-8D404D58648F}">
    <text>nm</text>
  </threadedComment>
  <threadedComment ref="B34" dT="2023-10-02T21:41:27.89" personId="{A26CD958-8A74-4377-B2F2-59A145470EE4}" id="{E6099C0D-0875-4EBD-A197-C860E77FF6C2}">
    <text xml:space="preserve">Avogadros number [mol-1]
</text>
  </threadedComment>
  <threadedComment ref="B35" dT="2023-10-02T21:48:38.39" personId="{A26CD958-8A74-4377-B2F2-59A145470EE4}" id="{A555C200-B424-4249-9FF6-302C945CF41C}">
    <text>Reservoir volume [L]</text>
  </threadedComment>
  <threadedComment ref="D35" dT="2023-10-06T12:17:52.22" personId="{A26CD958-8A74-4377-B2F2-59A145470EE4}" id="{22FCDAD4-165D-45C9-BEC3-0D86F7E87E97}">
    <text>m^3</text>
  </threadedComment>
  <threadedComment ref="C36" dT="2023-10-03T09:55:02.49" personId="{A26CD958-8A74-4377-B2F2-59A145470EE4}" id="{9C3B5E76-D21C-41A5-8715-A3F42B26D96E}">
    <text>L/s</text>
  </threadedComment>
  <threadedComment ref="D36" dT="2023-10-03T09:55:09.93" personId="{A26CD958-8A74-4377-B2F2-59A145470EE4}" id="{CAC1AF2D-AC86-4A5C-B2A9-0B0EE779F150}">
    <text>Ml/min</text>
  </threadedComment>
  <threadedComment ref="B37" dT="2023-10-06T11:35:59.90" personId="{A26CD958-8A74-4377-B2F2-59A145470EE4}" id="{61E044AA-EF71-4AAE-97C9-46D608C41D06}">
    <text>When using V of solution illuminated and not full quartz tube volume</text>
  </threadedComment>
  <threadedComment ref="B38" dT="2023-10-06T11:37:47.49" personId="{A26CD958-8A74-4377-B2F2-59A145470EE4}" id="{6B6D12CF-F4CE-4995-9DFA-9C36FD129663}">
    <text>Number of times the reservoir goes around during the experiment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A8CCB51A-5213-4117-A43A-C27338C59627}">
    <text>Polutant reaction rate kinetic constant received from degradation tests [s-1]</text>
  </threadedComment>
  <threadedComment ref="E5" dT="2023-10-02T20:12:00.81" personId="{A26CD958-8A74-4377-B2F2-59A145470EE4}" id="{4C6EA24B-4DE6-4FE0-8390-722069F387E7}">
    <text>s-1</text>
  </threadedComment>
  <threadedComment ref="F5" dT="2023-10-02T20:03:49.34" personId="{A26CD958-8A74-4377-B2F2-59A145470EE4}" id="{7CDDB5FD-A688-4A88-86FB-BC79294C92A5}">
    <text>Min-1</text>
  </threadedComment>
  <threadedComment ref="D6" dT="2023-09-29T13:17:49.63" personId="{A26CD958-8A74-4377-B2F2-59A145470EE4}" id="{FA284C33-3230-4FB1-B929-6BF18B60F278}">
    <text>Initial conc of PRM [mol/L]</text>
  </threadedComment>
  <threadedComment ref="E6" dT="2023-10-02T20:17:31.92" personId="{A26CD958-8A74-4377-B2F2-59A145470EE4}" id="{FD7217AB-96F2-4FF6-80D8-2A1D5AA607B9}">
    <text>Mol/L</text>
  </threadedComment>
  <threadedComment ref="D7" dT="2023-09-29T13:25:50.23" personId="{A26CD958-8A74-4377-B2F2-59A145470EE4}" id="{47F8CBBA-BED9-4117-89CA-BC326FDCBB80}">
    <text xml:space="preserve">Volume of solution under illumination inside of the catalyst = V of full object - Vfoam * porosity 
 [mm3]
</text>
  </threadedComment>
  <threadedComment ref="F7" dT="2023-10-02T20:47:03.27" personId="{A26CD958-8A74-4377-B2F2-59A145470EE4}" id="{993872EB-8C5B-4C57-AC1E-2C49BD579242}">
    <text>Dm3 or L</text>
  </threadedComment>
  <threadedComment ref="D8" dT="2023-10-02T21:43:13.81" personId="{A26CD958-8A74-4377-B2F2-59A145470EE4}" id="{DD4A4994-13CD-495F-B1BF-984778898887}">
    <text>[mol/s]</text>
  </threadedComment>
  <threadedComment ref="D10" dT="2023-09-29T13:30:16.57" personId="{A26CD958-8A74-4377-B2F2-59A145470EE4}" id="{831F33AB-9C06-46BA-9458-7B531B615954}">
    <text>Number of photons [unitless]</text>
  </threadedComment>
  <threadedComment ref="D11" dT="2023-09-29T13:30:43.81" personId="{A26CD958-8A74-4377-B2F2-59A145470EE4}" id="{842BE499-81B8-460D-B440-646BD2E83B8E}">
    <text>Attenuated irradiance (lamp irradiance attenuated by water and primidone) mW/cm2</text>
  </threadedComment>
  <threadedComment ref="F11" dT="2023-10-02T21:01:11.81" personId="{A26CD958-8A74-4377-B2F2-59A145470EE4}" id="{5B437541-365D-4206-98E4-1F197D3FFC34}">
    <text>W/m2</text>
  </threadedComment>
  <threadedComment ref="D12" dT="2023-09-29T13:31:30.33" personId="{A26CD958-8A74-4377-B2F2-59A145470EE4}" id="{69DA235E-BC6A-40EA-83E0-2E9CC83A5FBF}">
    <text>Surface irradiated of the foam (external surface of foam multiplied by (1- porosity)</text>
  </threadedComment>
  <threadedComment ref="F12" dT="2023-10-02T21:36:48.69" personId="{A26CD958-8A74-4377-B2F2-59A145470EE4}" id="{0EF18F71-0561-4646-8BEF-6715B6DC71F1}">
    <text>[m2]</text>
  </threadedComment>
  <threadedComment ref="D13" dT="2023-09-29T13:31:41.81" personId="{A26CD958-8A74-4377-B2F2-59A145470EE4}" id="{B9572474-8843-4285-941F-DB7B3DAD422D}">
    <text>Irradiation time [s]</text>
  </threadedComment>
  <threadedComment ref="F13" dT="2023-10-06T12:18:37.07" personId="{A26CD958-8A74-4377-B2F2-59A145470EE4}" id="{FC09D8D8-078D-41A6-AA18-E718F9FE478F}">
    <text>h</text>
  </threadedComment>
  <threadedComment ref="D14" dT="2023-09-29T13:31:53.68" personId="{A26CD958-8A74-4377-B2F2-59A145470EE4}" id="{D36F6909-5BB5-44AB-8731-730AD447D075}">
    <text>Photon energy [J]</text>
  </threadedComment>
  <threadedComment ref="C15" dT="2023-09-29T13:33:52.25" personId="{A26CD958-8A74-4377-B2F2-59A145470EE4}" id="{110D31F6-D526-4B15-A9AF-D69913443B07}">
    <text>Assuming constant number of photons over time [s-1]</text>
  </threadedComment>
  <threadedComment ref="C16" dT="2023-09-29T13:34:54.51" personId="{A26CD958-8A74-4377-B2F2-59A145470EE4}" id="{2C4C8D4A-94E0-430C-B2A3-9EF575BD9F2F}">
    <text>On a chemical amount basis, division by avogadros number to get [mol/s]</text>
  </threadedComment>
  <threadedComment ref="C18" dT="2023-10-02T21:43:35.05" personId="{A26CD958-8A74-4377-B2F2-59A145470EE4}" id="{59704769-8689-4524-824A-09E695920EA8}">
    <text>[-]</text>
  </threadedComment>
  <threadedComment ref="B20" dT="2023-10-02T21:46:58.31" personId="{A26CD958-8A74-4377-B2F2-59A145470EE4}" id="{6E81E412-B54F-45E5-BD32-B2B85F0FE7A2}">
    <text>[J/m2]</text>
  </threadedComment>
  <threadedComment ref="B22" dT="2023-10-02T20:33:37.57" personId="{A26CD958-8A74-4377-B2F2-59A145470EE4}" id="{D37C6F05-D978-4CA8-9777-3828BB5C50DA}">
    <text>Internal diameter of quartz tube [mm]</text>
  </threadedComment>
  <threadedComment ref="J22" dT="2023-11-07T13:00:22.82" personId="{A26CD958-8A74-4377-B2F2-59A145470EE4}" id="{7C4FC68E-EB67-4738-B4A3-56E8D15B8931}">
    <text>[mm]</text>
  </threadedComment>
  <threadedComment ref="B23" dT="2023-10-02T20:33:57.47" personId="{A26CD958-8A74-4377-B2F2-59A145470EE4}" id="{8A9BEF85-E7CC-423A-9DFC-A92F23C270AC}">
    <text>Heigth of an area where there is no Al foil coverage [mm]</text>
  </threadedComment>
  <threadedComment ref="B24" dT="2023-10-02T20:40:54.44" personId="{A26CD958-8A74-4377-B2F2-59A145470EE4}" id="{FD31C579-3005-42BC-80E5-854F51A692C8}">
    <text>Total irradiated V inside of the Quartz tube [mm3]</text>
  </threadedComment>
  <threadedComment ref="D24" dT="2023-10-06T10:55:46.17" personId="{A26CD958-8A74-4377-B2F2-59A145470EE4}" id="{03F7D5A6-F048-4B39-8DC1-7FA450370213}">
    <text>Liter</text>
  </threadedComment>
  <threadedComment ref="E24" dT="2023-10-06T10:57:17.82" personId="{A26CD958-8A74-4377-B2F2-59A145470EE4}" id="{005927ED-6B79-4EEA-B6A0-F6EC8C5A6A0D}">
    <text>mL</text>
  </threadedComment>
  <threadedComment ref="B25" dT="2023-11-07T08:23:58.05" personId="{A26CD958-8A74-4377-B2F2-59A145470EE4}" id="{09FBF52E-2FEE-4C40-ABD4-C8F8DA8CF54E}">
    <text>V of tube segment where foam is [mm3]</text>
  </threadedComment>
  <threadedComment ref="B26" dT="2023-10-02T20:41:56.36" personId="{A26CD958-8A74-4377-B2F2-59A145470EE4}" id="{416B38B2-0175-4330-A21C-A493666C4505}">
    <text>From meshmixer [mm3]</text>
  </threadedComment>
  <threadedComment ref="E26" dT="2023-10-06T11:02:01.71" personId="{A26CD958-8A74-4377-B2F2-59A145470EE4}" id="{CDF2E77C-4DDD-485D-AB8B-458CA050D5E4}">
    <text>mL or cm3</text>
  </threadedComment>
  <threadedComment ref="B27" dT="2023-10-02T21:08:29.33" personId="{A26CD958-8A74-4377-B2F2-59A145470EE4}" id="{9658C612-10D4-49E5-B080-8D51745DE5E6}">
    <text>mm</text>
  </threadedComment>
  <threadedComment ref="B28" dT="2023-10-02T21:03:18.52" personId="{A26CD958-8A74-4377-B2F2-59A145470EE4}" id="{4E520795-B28B-464B-A47E-4ED8A457ABBE}">
    <text>Representing catalyst but taking only top base into account as the bottom one is not irradiated. Full cylinder - not Meshmixer</text>
  </threadedComment>
  <threadedComment ref="B29" dT="2023-10-02T21:03:18.52" personId="{A26CD958-8A74-4377-B2F2-59A145470EE4}" id="{830AE352-EEAF-4348-ADD3-904AEA5272D2}">
    <text>Representing catalyst as a full cylinder with top and bottom accounted</text>
  </threadedComment>
  <threadedComment ref="B30" dT="2023-11-07T08:21:36.03" personId="{A26CD958-8A74-4377-B2F2-59A145470EE4}" id="{485574E7-BE3A-4621-B5C0-AAAFEC575AAD}">
    <text>From meshmixer [mm3]</text>
  </threadedComment>
  <threadedComment ref="B31" dT="2023-10-02T21:23:54.35" personId="{A26CD958-8A74-4377-B2F2-59A145470EE4}" id="{A39ADE07-1363-4A9F-B153-49838DA6A253}">
    <text>Total irradiation time [s]. How long the lamps were ON</text>
  </threadedComment>
  <threadedComment ref="B32" dT="2023-10-06T11:08:14.55" personId="{A26CD958-8A74-4377-B2F2-59A145470EE4}" id="{8F22A5E8-A3E1-4128-B41C-AC2A7E76630E}">
    <text>Time the volume inside of the quartz tube has been under illumination [s]</text>
  </threadedComment>
  <threadedComment ref="B32" dT="2023-10-06T11:08:55.31" personId="{A26CD958-8A74-4377-B2F2-59A145470EE4}" id="{68F18956-3567-4022-B841-E822864A3D30}" parentId="{8F22A5E8-A3E1-4128-B41C-AC2A7E76630E}">
    <text>Explanation: the whole solution volume of 0.5L was not under illumination for the whole 10800s but only a portion which was inside of the quartz tube at the time.</text>
  </threadedComment>
  <threadedComment ref="B33" dT="2023-10-02T21:24:07.81" personId="{A26CD958-8A74-4377-B2F2-59A145470EE4}" id="{C9E91838-101C-4FAB-BFEC-B529971BA20D}">
    <text>Residence time [s]</text>
  </threadedComment>
  <threadedComment ref="B34" dT="2023-10-02T21:29:34.88" personId="{A26CD958-8A74-4377-B2F2-59A145470EE4}" id="{249CFC24-2C1E-4554-8152-A8658A3A1937}">
    <text>Plancks constant [Js]</text>
  </threadedComment>
  <threadedComment ref="B35" dT="2023-10-02T21:31:28.38" personId="{A26CD958-8A74-4377-B2F2-59A145470EE4}" id="{CB00BEE9-3C24-47E1-8A5E-7BE7234F80D8}">
    <text>Light speed [m/s]</text>
  </threadedComment>
  <threadedComment ref="B36" dT="2023-10-02T21:33:13.12" personId="{A26CD958-8A74-4377-B2F2-59A145470EE4}" id="{C415B177-2F88-48DC-9DAE-C8F5F652566A}">
    <text>[m]</text>
  </threadedComment>
  <threadedComment ref="D36" dT="2023-10-02T21:32:43.10" personId="{A26CD958-8A74-4377-B2F2-59A145470EE4}" id="{FDA24F4F-4B65-4A0E-81AF-AC65F8895BB8}">
    <text>nm</text>
  </threadedComment>
  <threadedComment ref="B37" dT="2023-10-02T21:41:27.89" personId="{A26CD958-8A74-4377-B2F2-59A145470EE4}" id="{3F309484-2D50-4D50-939B-1836275D1EC3}">
    <text xml:space="preserve">Avogadros number [mol-1]
</text>
  </threadedComment>
  <threadedComment ref="B38" dT="2023-10-02T21:48:38.39" personId="{A26CD958-8A74-4377-B2F2-59A145470EE4}" id="{6F657A6D-5CA5-430E-A4EA-5DD227089D3F}">
    <text>Reservoir volume [L]</text>
  </threadedComment>
  <threadedComment ref="D38" dT="2023-10-06T12:17:52.22" personId="{A26CD958-8A74-4377-B2F2-59A145470EE4}" id="{C24830EB-5183-441C-91B3-CA9EE7D2D10E}">
    <text>m^3</text>
  </threadedComment>
  <threadedComment ref="C39" dT="2023-10-03T09:55:02.49" personId="{A26CD958-8A74-4377-B2F2-59A145470EE4}" id="{CE1592D0-B735-49EE-9A95-19F93D09042F}">
    <text>L/s</text>
  </threadedComment>
  <threadedComment ref="D39" dT="2023-10-03T09:55:09.93" personId="{A26CD958-8A74-4377-B2F2-59A145470EE4}" id="{F1987C5F-59D8-4EC6-A30F-8312CF2CBD61}">
    <text>Ml/min</text>
  </threadedComment>
  <threadedComment ref="B40" dT="2023-10-06T11:35:59.90" personId="{A26CD958-8A74-4377-B2F2-59A145470EE4}" id="{1212A815-6E25-4C70-937B-112A4383E315}">
    <text>When using V of solution illuminated and not full quartz tube volume</text>
  </threadedComment>
  <threadedComment ref="B41" dT="2023-10-06T11:37:47.49" personId="{A26CD958-8A74-4377-B2F2-59A145470EE4}" id="{F5402B8F-BF0A-4214-AAE7-BB2E18EAF139}">
    <text>Number of times the reservoir goes around during the experiment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91175F91-E954-41CF-85F1-0A6694212337}">
    <text>Polutant reaction rate kinetic constant received from degradation tests [s-1]</text>
  </threadedComment>
  <threadedComment ref="E5" dT="2023-10-02T20:12:00.81" personId="{A26CD958-8A74-4377-B2F2-59A145470EE4}" id="{CB52CCDD-AB1D-4667-B10E-EB58DF2EEB08}">
    <text>s-1</text>
  </threadedComment>
  <threadedComment ref="F5" dT="2023-10-02T20:03:49.34" personId="{A26CD958-8A74-4377-B2F2-59A145470EE4}" id="{33E2001E-65C8-4070-B3E0-4A64D90A9F7F}">
    <text>Min-1</text>
  </threadedComment>
  <threadedComment ref="D6" dT="2023-09-29T13:17:49.63" personId="{A26CD958-8A74-4377-B2F2-59A145470EE4}" id="{42AE3B15-3640-43AC-8C1B-B3CDF77746BA}">
    <text>Initial conc of PRM [mol/L]</text>
  </threadedComment>
  <threadedComment ref="E6" dT="2023-10-02T20:17:31.92" personId="{A26CD958-8A74-4377-B2F2-59A145470EE4}" id="{DFFB0004-99D0-419D-8040-CFD8B3C9FC77}">
    <text>Mol/L</text>
  </threadedComment>
  <threadedComment ref="D7" dT="2023-09-29T13:25:50.23" personId="{A26CD958-8A74-4377-B2F2-59A145470EE4}" id="{01099819-39C8-481D-BBA4-C730251AF40C}">
    <text xml:space="preserve">Volume of solution under illumination inside of the catalyst = V of full object - Vfoam * porosity 
 [mm3]
</text>
  </threadedComment>
  <threadedComment ref="F7" dT="2023-10-02T20:47:03.27" personId="{A26CD958-8A74-4377-B2F2-59A145470EE4}" id="{E9563363-468D-40D7-8617-45D99677E7D5}">
    <text>Dm3 or L</text>
  </threadedComment>
  <threadedComment ref="D8" dT="2023-10-02T21:43:13.81" personId="{A26CD958-8A74-4377-B2F2-59A145470EE4}" id="{3A14B76D-7DF1-4232-93AC-BEA7AD730804}">
    <text>[mol/s]</text>
  </threadedComment>
  <threadedComment ref="D10" dT="2023-09-29T13:30:16.57" personId="{A26CD958-8A74-4377-B2F2-59A145470EE4}" id="{8CB73536-F72F-45C9-B010-F48D1F42AEEB}">
    <text>Number of photons [unitless]</text>
  </threadedComment>
  <threadedComment ref="D11" dT="2023-09-29T13:30:43.81" personId="{A26CD958-8A74-4377-B2F2-59A145470EE4}" id="{B59384C4-497A-4660-B065-DB8718EFA7AD}">
    <text>Attenuated irradiance (lamp irradiance attenuated by water and primidone) mW/cm2</text>
  </threadedComment>
  <threadedComment ref="F11" dT="2023-10-02T21:01:11.81" personId="{A26CD958-8A74-4377-B2F2-59A145470EE4}" id="{107A84BC-F32A-47E3-B36A-3E6F4F4F6396}">
    <text>W/m2</text>
  </threadedComment>
  <threadedComment ref="D12" dT="2023-09-29T13:31:30.33" personId="{A26CD958-8A74-4377-B2F2-59A145470EE4}" id="{B7226782-6AC6-421C-AEE7-D74193236451}">
    <text>Surface irradiated of the foam (external surface of foam multiplied by (1- porosity)</text>
  </threadedComment>
  <threadedComment ref="F12" dT="2023-10-02T21:36:48.69" personId="{A26CD958-8A74-4377-B2F2-59A145470EE4}" id="{A28008E6-06A0-4D08-801F-1C6EEE8340F7}">
    <text>[m2]</text>
  </threadedComment>
  <threadedComment ref="D13" dT="2023-09-29T13:31:41.81" personId="{A26CD958-8A74-4377-B2F2-59A145470EE4}" id="{D7D9DE7D-F75E-4AE8-966C-57FD76C3E66D}">
    <text>Irradiation time [s]</text>
  </threadedComment>
  <threadedComment ref="D14" dT="2023-09-29T13:31:53.68" personId="{A26CD958-8A74-4377-B2F2-59A145470EE4}" id="{517CF6B6-D7F5-4D74-8D83-965B9626373B}">
    <text>Photon energy [J]</text>
  </threadedComment>
  <threadedComment ref="C15" dT="2023-09-29T13:33:52.25" personId="{A26CD958-8A74-4377-B2F2-59A145470EE4}" id="{B01ACF5D-24DE-4DF6-BFE2-9103C031D32C}">
    <text>Assuming constant number of photons over time [s-1]</text>
  </threadedComment>
  <threadedComment ref="C16" dT="2023-09-29T13:34:54.51" personId="{A26CD958-8A74-4377-B2F2-59A145470EE4}" id="{824E2D64-628D-4889-9B19-60BDD2ADE6B0}">
    <text>On a chemical amount basis, division by avogadros number to get [mol/s]</text>
  </threadedComment>
  <threadedComment ref="C18" dT="2023-10-02T21:43:35.05" personId="{A26CD958-8A74-4377-B2F2-59A145470EE4}" id="{C9894ABC-7AA7-4CB5-A77A-983B6A0E8771}">
    <text>[-]</text>
  </threadedComment>
  <threadedComment ref="B20" dT="2023-10-02T21:46:58.31" personId="{A26CD958-8A74-4377-B2F2-59A145470EE4}" id="{2BB15F69-F4DA-4C8C-AD9C-626DA52E5870}">
    <text>[J/m2]</text>
  </threadedComment>
  <threadedComment ref="B22" dT="2023-10-02T20:33:37.57" personId="{A26CD958-8A74-4377-B2F2-59A145470EE4}" id="{5422C368-BB01-485E-BA9D-4386F48D800F}">
    <text>Internal diameter of quartz tube [mm]</text>
  </threadedComment>
  <threadedComment ref="J22" dT="2023-11-07T13:00:22.82" personId="{A26CD958-8A74-4377-B2F2-59A145470EE4}" id="{BFB3B6ED-B4CA-458C-983B-82A51F37F0C8}">
    <text>[mm]</text>
  </threadedComment>
  <threadedComment ref="B23" dT="2023-10-02T20:33:57.47" personId="{A26CD958-8A74-4377-B2F2-59A145470EE4}" id="{672F11F6-104E-4B76-B7CC-031AFCA0FC41}">
    <text>Heigth of an area where there is no Al foil coverage [mm]</text>
  </threadedComment>
  <threadedComment ref="B24" dT="2023-10-02T20:40:54.44" personId="{A26CD958-8A74-4377-B2F2-59A145470EE4}" id="{E4B9CBB3-A463-478F-A9EE-A03052F1741C}">
    <text>Total irradiated V inside of the Quartz tube [mm3]</text>
  </threadedComment>
  <threadedComment ref="B25" dT="2023-11-07T08:23:58.05" personId="{A26CD958-8A74-4377-B2F2-59A145470EE4}" id="{46397C7F-2B40-4962-8D1A-24A89E4402CC}">
    <text>V of tube segment where foam is [mm3]</text>
  </threadedComment>
  <threadedComment ref="B26" dT="2023-10-02T20:41:56.36" personId="{A26CD958-8A74-4377-B2F2-59A145470EE4}" id="{49C02322-A73B-440A-8743-CA40B7403396}">
    <text>From meshmixer [mm3]</text>
  </threadedComment>
  <threadedComment ref="B27" dT="2023-10-02T21:08:29.33" personId="{A26CD958-8A74-4377-B2F2-59A145470EE4}" id="{BE83BDB7-184D-4EE3-BFFB-9759497DE023}">
    <text>mm</text>
  </threadedComment>
  <threadedComment ref="B28" dT="2023-10-02T21:03:18.52" personId="{A26CD958-8A74-4377-B2F2-59A145470EE4}" id="{EAF42F61-D492-4FA7-9874-E00C904C768B}">
    <text>Representing catalyst but taking only top base into account as the bottom one is not irradiated</text>
  </threadedComment>
  <threadedComment ref="B29" dT="2023-10-02T21:03:18.52" personId="{A26CD958-8A74-4377-B2F2-59A145470EE4}" id="{A21F9709-10A5-4244-9776-04E8C1BBAAF0}">
    <text>Representing catalyst as a full cylinder with top and bottom accounted</text>
  </threadedComment>
  <threadedComment ref="B30" dT="2023-11-07T08:21:36.03" personId="{A26CD958-8A74-4377-B2F2-59A145470EE4}" id="{0F6F0427-6393-4C2A-A878-211E47BFC60C}">
    <text>From meshmixer [mm3]</text>
  </threadedComment>
  <threadedComment ref="B31" dT="2023-10-02T21:23:54.35" personId="{A26CD958-8A74-4377-B2F2-59A145470EE4}" id="{C3952A02-40EF-4F27-88BC-4315F525AF3B}">
    <text>Total irradiation time [s]</text>
  </threadedComment>
  <threadedComment ref="B32" dT="2023-10-02T21:24:07.81" personId="{A26CD958-8A74-4377-B2F2-59A145470EE4}" id="{EF7AF66B-9FA7-4581-8E23-F597C154D750}">
    <text>Residence time [s]</text>
  </threadedComment>
  <threadedComment ref="B33" dT="2023-10-02T21:29:34.88" personId="{A26CD958-8A74-4377-B2F2-59A145470EE4}" id="{3A0D29E7-20C5-4BF2-ADBB-753209A8E745}">
    <text>Plancks constant [Js]</text>
  </threadedComment>
  <threadedComment ref="B34" dT="2023-10-02T21:31:28.38" personId="{A26CD958-8A74-4377-B2F2-59A145470EE4}" id="{45C19821-632E-4237-BF3D-0C449A7F37CC}">
    <text>Light speed [m/s]</text>
  </threadedComment>
  <threadedComment ref="B35" dT="2023-10-02T21:33:13.12" personId="{A26CD958-8A74-4377-B2F2-59A145470EE4}" id="{2AAB19F0-118C-42CC-BEE0-A64477D65679}">
    <text>[m]</text>
  </threadedComment>
  <threadedComment ref="D35" dT="2023-10-02T21:32:43.10" personId="{A26CD958-8A74-4377-B2F2-59A145470EE4}" id="{1635E24B-44B2-4BEB-BFEA-86CB7534AFB9}">
    <text>nm</text>
  </threadedComment>
  <threadedComment ref="B36" dT="2023-10-02T21:41:27.89" personId="{A26CD958-8A74-4377-B2F2-59A145470EE4}" id="{5AB7947F-2143-491F-BE16-3DC74516CEE6}">
    <text xml:space="preserve">Avogadros number [mol-1]
</text>
  </threadedComment>
  <threadedComment ref="B37" dT="2023-10-02T21:48:38.39" personId="{A26CD958-8A74-4377-B2F2-59A145470EE4}" id="{628BA167-C45C-4902-B78D-CDBDC139FD03}">
    <text>Reservoir volume [L]</text>
  </threadedComment>
  <threadedComment ref="C38" dT="2023-10-03T09:55:02.49" personId="{A26CD958-8A74-4377-B2F2-59A145470EE4}" id="{1D84E6A5-A128-4A24-871A-738EE3DDD540}">
    <text>L/s</text>
  </threadedComment>
  <threadedComment ref="D38" dT="2023-10-03T09:55:09.93" personId="{A26CD958-8A74-4377-B2F2-59A145470EE4}" id="{BF3A5CE4-0EC6-405D-955C-CC39A7086CBC}">
    <text>Ml/min</text>
  </threadedComment>
  <threadedComment ref="B40" dT="2023-10-06T11:37:47.49" personId="{A26CD958-8A74-4377-B2F2-59A145470EE4}" id="{FE132036-AF9C-40B5-9DD1-5E7DD38C322A}">
    <text>Number of times the reservoir goes around during the experiment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16FFF25D-B68B-4DEB-93ED-684BD97A2766}">
    <text>Polutant reaction rate kinetic constant received from degradation tests [s-1]</text>
  </threadedComment>
  <threadedComment ref="E5" dT="2023-10-02T20:12:00.81" personId="{A26CD958-8A74-4377-B2F2-59A145470EE4}" id="{EF615691-C1D3-46CF-AAB8-FF9ABA9D28B3}">
    <text>s-1</text>
  </threadedComment>
  <threadedComment ref="F5" dT="2023-10-02T20:03:49.34" personId="{A26CD958-8A74-4377-B2F2-59A145470EE4}" id="{353315F9-EA16-4C1B-96B6-CFB48406F080}">
    <text>Min-1</text>
  </threadedComment>
  <threadedComment ref="D6" dT="2023-09-29T13:17:49.63" personId="{A26CD958-8A74-4377-B2F2-59A145470EE4}" id="{A66778DA-177A-4035-85F9-A1898D139623}">
    <text>Initial conc of PRM [mol/L]</text>
  </threadedComment>
  <threadedComment ref="E6" dT="2023-10-02T20:17:31.92" personId="{A26CD958-8A74-4377-B2F2-59A145470EE4}" id="{83414A15-1008-4B3E-A6F7-A8D9C448BEC5}">
    <text>Mol/L</text>
  </threadedComment>
  <threadedComment ref="D7" dT="2023-09-29T13:25:50.23" personId="{A26CD958-8A74-4377-B2F2-59A145470EE4}" id="{AC1C8C23-2DED-44C1-B8C2-FFD0BA3AF0E7}">
    <text>Volume of solution under illumination inside of the catalyst = V of full object - Vfoam * porosity 
 [mm3]</text>
  </threadedComment>
  <threadedComment ref="F7" dT="2023-10-02T20:47:03.27" personId="{A26CD958-8A74-4377-B2F2-59A145470EE4}" id="{11EDA5B7-BEFF-4993-A6F7-5D75EC996313}">
    <text>Dm3 or L</text>
  </threadedComment>
  <threadedComment ref="D8" dT="2023-10-02T21:43:13.81" personId="{A26CD958-8A74-4377-B2F2-59A145470EE4}" id="{1969D5B3-F1E6-4ADD-842D-1BB9330121DD}">
    <text>[mol/s]</text>
  </threadedComment>
  <threadedComment ref="D10" dT="2023-09-29T13:30:16.57" personId="{A26CD958-8A74-4377-B2F2-59A145470EE4}" id="{FB8E5ECC-EE89-4B7F-B94F-A4004DC5244A}">
    <text>Number of photons [unitless]</text>
  </threadedComment>
  <threadedComment ref="D11" dT="2023-09-29T13:30:43.81" personId="{A26CD958-8A74-4377-B2F2-59A145470EE4}" id="{10781B1D-1D93-48D4-AF08-A4451E53F911}">
    <text>Attenuated irradiance (lamp irradiance attenuated by water and primidone) mW/cm2</text>
  </threadedComment>
  <threadedComment ref="F11" dT="2023-10-02T21:01:11.81" personId="{A26CD958-8A74-4377-B2F2-59A145470EE4}" id="{D3B0BC12-BD22-4B5B-A090-5493F32B1829}">
    <text>W/m2</text>
  </threadedComment>
  <threadedComment ref="D12" dT="2023-09-29T13:31:30.33" personId="{A26CD958-8A74-4377-B2F2-59A145470EE4}" id="{A1B963B4-757B-402F-8A23-9D9B1E37D1AE}">
    <text>Surface irradiated of the foam (external surface of foam multiplied by (1- porosity)</text>
  </threadedComment>
  <threadedComment ref="F12" dT="2023-10-02T21:36:48.69" personId="{A26CD958-8A74-4377-B2F2-59A145470EE4}" id="{C1F50605-A4CB-4039-9B73-178AFAEDEFE0}">
    <text>[m2]</text>
  </threadedComment>
  <threadedComment ref="D13" dT="2023-09-29T13:31:41.81" personId="{A26CD958-8A74-4377-B2F2-59A145470EE4}" id="{2DE2DC5D-8298-489C-8479-881BA368150F}">
    <text>Irradiation time [s]</text>
  </threadedComment>
  <threadedComment ref="D14" dT="2023-09-29T13:31:53.68" personId="{A26CD958-8A74-4377-B2F2-59A145470EE4}" id="{C70E47B1-63EC-498B-BFC3-5FF82F279A7A}">
    <text>Photon energy [J]</text>
  </threadedComment>
  <threadedComment ref="C15" dT="2023-09-29T13:33:52.25" personId="{A26CD958-8A74-4377-B2F2-59A145470EE4}" id="{541A4349-402E-478B-8BBC-6D467A817D68}">
    <text>Assuming constant number of photons over time [s-1]</text>
  </threadedComment>
  <threadedComment ref="C16" dT="2023-09-29T13:34:54.51" personId="{A26CD958-8A74-4377-B2F2-59A145470EE4}" id="{37C8598A-9624-4FE6-B7B9-95C064635A4C}">
    <text>On a chemical amount basis, division by avogadros number to get [mol/s]</text>
  </threadedComment>
  <threadedComment ref="C18" dT="2023-10-02T21:43:35.05" personId="{A26CD958-8A74-4377-B2F2-59A145470EE4}" id="{630CEEA9-4461-40F9-815D-F3222ECAA2B3}">
    <text>[-]</text>
  </threadedComment>
  <threadedComment ref="B20" dT="2023-10-02T21:46:58.31" personId="{A26CD958-8A74-4377-B2F2-59A145470EE4}" id="{2B2181DF-5D22-4D1A-85FC-CC4DF8F8B2F8}">
    <text>[J/m2]</text>
  </threadedComment>
  <threadedComment ref="B22" dT="2023-10-02T20:33:37.57" personId="{A26CD958-8A74-4377-B2F2-59A145470EE4}" id="{43AF7122-DCCA-4543-8432-2079FC070440}">
    <text>Internal diameter of quartz tube [mm]</text>
  </threadedComment>
  <threadedComment ref="B23" dT="2023-10-02T20:33:57.47" personId="{A26CD958-8A74-4377-B2F2-59A145470EE4}" id="{18BDD606-1FB3-4D5D-95DE-B07E12CD1C6C}">
    <text>Heigth of an area where there is no Al foil coverage [mm]</text>
  </threadedComment>
  <threadedComment ref="B24" dT="2023-10-02T20:40:54.44" personId="{A26CD958-8A74-4377-B2F2-59A145470EE4}" id="{FF445836-2B9A-43EC-AF72-929BE783F8EE}">
    <text>Total irradiated V inside of the Quartz tube [mm3]</text>
  </threadedComment>
  <threadedComment ref="B25" dT="2023-11-07T08:23:58.05" personId="{A26CD958-8A74-4377-B2F2-59A145470EE4}" id="{D6E91EFB-F7CB-45DD-A0C9-ADC38BBA7E2E}">
    <text>V of tube segment where foam is [mm3]</text>
  </threadedComment>
  <threadedComment ref="B26" dT="2023-10-02T20:41:56.36" personId="{A26CD958-8A74-4377-B2F2-59A145470EE4}" id="{2A13DA87-7609-4914-8601-DCD78AE60976}">
    <text>From meshmixer [mm3]</text>
  </threadedComment>
  <threadedComment ref="B27" dT="2023-10-02T21:08:29.33" personId="{A26CD958-8A74-4377-B2F2-59A145470EE4}" id="{897032E2-460B-488D-A956-83C3697A6E9D}">
    <text>mm</text>
  </threadedComment>
  <threadedComment ref="B28" dT="2023-10-02T21:03:18.52" personId="{A26CD958-8A74-4377-B2F2-59A145470EE4}" id="{5BA6D2C0-EA9D-4F4C-B1E6-71831AE21459}">
    <text>Representing catalyst but taking only top base into account as the bottom one is not irradiated</text>
  </threadedComment>
  <threadedComment ref="B29" dT="2023-10-02T21:03:18.52" personId="{A26CD958-8A74-4377-B2F2-59A145470EE4}" id="{5FFF1DBA-8E4E-4D15-85C7-96E29FC3F02A}">
    <text>Representing catalyst as a full triangular pyramid with bottom and top accounted</text>
  </threadedComment>
  <threadedComment ref="B30" dT="2023-11-07T08:21:36.03" personId="{A26CD958-8A74-4377-B2F2-59A145470EE4}" id="{E85C0313-B8C7-45F8-A237-20F69A7CC9E8}">
    <text>From meshmixer [mm3]</text>
  </threadedComment>
  <threadedComment ref="B31" dT="2023-10-02T21:23:54.35" personId="{A26CD958-8A74-4377-B2F2-59A145470EE4}" id="{846EF855-BB0F-4F1E-BFE1-8AB6F697BCC6}">
    <text>Total irradiation time [s]</text>
  </threadedComment>
  <threadedComment ref="B32" dT="2023-10-02T21:24:07.81" personId="{A26CD958-8A74-4377-B2F2-59A145470EE4}" id="{0D88FAC9-17F5-4B3A-9584-FC80107BA02C}">
    <text>Residence time [s]</text>
  </threadedComment>
  <threadedComment ref="B33" dT="2023-10-02T21:29:34.88" personId="{A26CD958-8A74-4377-B2F2-59A145470EE4}" id="{F8464A79-4DF5-4AEA-85F7-9717F7610470}">
    <text>Plancks constant [Js]</text>
  </threadedComment>
  <threadedComment ref="B34" dT="2023-10-02T21:31:28.38" personId="{A26CD958-8A74-4377-B2F2-59A145470EE4}" id="{5538409A-B5F6-4749-A287-4C102742C5CD}">
    <text>Light speed [m/s]</text>
  </threadedComment>
  <threadedComment ref="B35" dT="2023-10-02T21:33:13.12" personId="{A26CD958-8A74-4377-B2F2-59A145470EE4}" id="{834C36B6-CC4B-4152-AF3E-AC42A812CE81}">
    <text>[m]</text>
  </threadedComment>
  <threadedComment ref="D35" dT="2023-10-02T21:32:43.10" personId="{A26CD958-8A74-4377-B2F2-59A145470EE4}" id="{8AF3D95D-1200-44F1-83EC-A59928FE4B5C}">
    <text>nm</text>
  </threadedComment>
  <threadedComment ref="B36" dT="2023-10-02T21:41:27.89" personId="{A26CD958-8A74-4377-B2F2-59A145470EE4}" id="{E771EDF7-5837-4799-B34A-9CEEDD028B77}">
    <text xml:space="preserve">Avogadros number [mol-1]
</text>
  </threadedComment>
  <threadedComment ref="B37" dT="2023-10-02T21:48:38.39" personId="{A26CD958-8A74-4377-B2F2-59A145470EE4}" id="{AAF1A243-03CE-4319-8A13-C6E64CA9B892}">
    <text>Reservoir volume [L]</text>
  </threadedComment>
  <threadedComment ref="C38" dT="2023-10-03T09:55:02.49" personId="{A26CD958-8A74-4377-B2F2-59A145470EE4}" id="{4ECAB894-2818-4B0E-B843-1CEF9DDC3163}">
    <text>L/s</text>
  </threadedComment>
  <threadedComment ref="D38" dT="2023-10-03T09:55:09.93" personId="{A26CD958-8A74-4377-B2F2-59A145470EE4}" id="{2DBA925E-6007-4687-B75C-A4E17A6990AD}">
    <text>Ml/min</text>
  </threadedComment>
  <threadedComment ref="B40" dT="2023-10-06T11:37:47.49" personId="{A26CD958-8A74-4377-B2F2-59A145470EE4}" id="{1C15CA17-4203-4DC5-B39D-3D59952B8D43}">
    <text>Number of times the reservoir goes around during the experiment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AADF43E5-DE36-4C9D-A190-363FEE80BBC4}">
    <text>Polutant reaction rate kinetic constant received from degradation tests [s-1]</text>
  </threadedComment>
  <threadedComment ref="E5" dT="2023-10-02T20:12:00.81" personId="{A26CD958-8A74-4377-B2F2-59A145470EE4}" id="{F3FF672D-6AE2-4759-A539-8E1048CEAC35}">
    <text>s-1</text>
  </threadedComment>
  <threadedComment ref="F5" dT="2023-10-02T20:03:49.34" personId="{A26CD958-8A74-4377-B2F2-59A145470EE4}" id="{89F0D9D2-8B31-46CC-89F6-EAD53F37AC6D}">
    <text>Min-1</text>
  </threadedComment>
  <threadedComment ref="D6" dT="2023-09-29T13:17:49.63" personId="{A26CD958-8A74-4377-B2F2-59A145470EE4}" id="{F59A32B8-1A7A-4169-B5BA-B92561485611}">
    <text>Initial conc of PRM [mol/L]</text>
  </threadedComment>
  <threadedComment ref="E6" dT="2023-10-02T20:17:31.92" personId="{A26CD958-8A74-4377-B2F2-59A145470EE4}" id="{B5BB4D08-F77B-47F6-95E2-E9F4065D8294}">
    <text>Mol/L</text>
  </threadedComment>
  <threadedComment ref="D7" dT="2023-09-29T13:25:50.23" personId="{A26CD958-8A74-4377-B2F2-59A145470EE4}" id="{56C72939-75E7-4EDA-B3BE-0C08F408D26F}">
    <text>Volume of solution under illumination = V of tube - Vfoam * porosity 
In my case, V of tube - Vfoam from meshmixer [mm3]
In case of photolysis just the Vtube</text>
  </threadedComment>
  <threadedComment ref="F7" dT="2023-10-02T20:47:03.27" personId="{A26CD958-8A74-4377-B2F2-59A145470EE4}" id="{3A8292CC-6D4E-4766-B733-E249CFE07194}">
    <text>Dm3 or L</text>
  </threadedComment>
  <threadedComment ref="D8" dT="2023-10-02T21:43:13.81" personId="{A26CD958-8A74-4377-B2F2-59A145470EE4}" id="{98F5F94C-E547-4793-A2E1-7A98C5819BE2}">
    <text>[mol/s]</text>
  </threadedComment>
  <threadedComment ref="D10" dT="2023-09-29T13:30:16.57" personId="{A26CD958-8A74-4377-B2F2-59A145470EE4}" id="{E6F67C8D-79F2-449A-86BF-86C76278875E}">
    <text>Number of photons [unitless]</text>
  </threadedComment>
  <threadedComment ref="D11" dT="2023-09-29T13:30:43.81" personId="{A26CD958-8A74-4377-B2F2-59A145470EE4}" id="{4990F73A-7A8E-49E2-AF9C-3139684CD4BF}">
    <text>Attenuated irradiance (lamp irradiance attenuated by water and primidone) mW/cm2</text>
  </threadedComment>
  <threadedComment ref="F11" dT="2023-10-02T21:01:11.81" personId="{A26CD958-8A74-4377-B2F2-59A145470EE4}" id="{5B2C80CB-515F-4820-8FA0-3CED8D514D8C}">
    <text>W/m2</text>
  </threadedComment>
  <threadedComment ref="D12" dT="2023-09-29T13:31:30.33" personId="{A26CD958-8A74-4377-B2F2-59A145470EE4}" id="{1A703255-34B7-4DFD-9242-D6C0756C0985}">
    <text>Surface irradiated (Full cylinder or SA of catalyst?)</text>
  </threadedComment>
  <threadedComment ref="F12" dT="2023-10-02T21:36:48.69" personId="{A26CD958-8A74-4377-B2F2-59A145470EE4}" id="{F9284AF0-9A9C-4BBB-93B9-90F202AC28AA}">
    <text>[m2]</text>
  </threadedComment>
  <threadedComment ref="D13" dT="2023-09-29T13:31:41.81" personId="{A26CD958-8A74-4377-B2F2-59A145470EE4}" id="{A1D09C9B-3D3D-4A02-9A96-24497EA48659}">
    <text>Irradiation time [s]</text>
  </threadedComment>
  <threadedComment ref="F13" dT="2023-10-06T12:18:37.07" personId="{A26CD958-8A74-4377-B2F2-59A145470EE4}" id="{EBB70004-CEF6-4358-8BC7-C23149E836A6}">
    <text>h</text>
  </threadedComment>
  <threadedComment ref="D14" dT="2023-09-29T13:31:53.68" personId="{A26CD958-8A74-4377-B2F2-59A145470EE4}" id="{CFDFDF6E-96DA-4FC2-B590-42EB65922537}">
    <text>Photon energy [J]</text>
  </threadedComment>
  <threadedComment ref="N14" dT="2023-11-17T08:36:56.86" personId="{A26CD958-8A74-4377-B2F2-59A145470EE4}" id="{4A18C1AB-A383-4791-9C74-E139BB14D727}">
    <text>From chemical actinometry</text>
  </threadedComment>
  <threadedComment ref="C15" dT="2023-09-29T13:33:52.25" personId="{A26CD958-8A74-4377-B2F2-59A145470EE4}" id="{53C0FBFF-22D2-4892-AA14-680864C0C64B}">
    <text>Assuming constant number of photons over time [s-1]</text>
  </threadedComment>
  <threadedComment ref="N15" dT="2023-09-29T13:31:53.68" personId="{A26CD958-8A74-4377-B2F2-59A145470EE4}" id="{60BF3904-5DAD-4B71-A1EA-30BB6B15962C}">
    <text xml:space="preserve">Photon energy [J]
If E = Na * h *c/lambda by definition from glossary
</text>
  </threadedComment>
  <threadedComment ref="C16" dT="2023-09-29T13:34:54.51" personId="{A26CD958-8A74-4377-B2F2-59A145470EE4}" id="{F2BCDC7A-2CEC-4196-BB1F-35CEAFC5BE23}">
    <text>On a chemical amount basis, division by avogadros number to get [mol/s]</text>
  </threadedComment>
  <threadedComment ref="C18" dT="2023-10-02T21:43:35.05" personId="{A26CD958-8A74-4377-B2F2-59A145470EE4}" id="{591747E3-575A-4CFB-915D-B6217D3B5E86}">
    <text>[-]</text>
  </threadedComment>
  <threadedComment ref="B20" dT="2023-10-02T21:46:58.31" personId="{A26CD958-8A74-4377-B2F2-59A145470EE4}" id="{ED897844-13E4-4BB2-ABAE-A8CEDFA911CD}">
    <text>[J/m2]</text>
  </threadedComment>
  <threadedComment ref="B22" dT="2023-10-02T20:33:37.57" personId="{A26CD958-8A74-4377-B2F2-59A145470EE4}" id="{E82A6579-4391-48DC-AB06-9F9B7969878D}">
    <text>Internal diameter of quartz tube [mm]</text>
  </threadedComment>
  <threadedComment ref="B23" dT="2023-10-02T20:33:57.47" personId="{A26CD958-8A74-4377-B2F2-59A145470EE4}" id="{840A2166-DE4E-4725-9F07-377F79C400EB}">
    <text>Heigth of an area where there is no Al foil coverage [mm]</text>
  </threadedComment>
  <threadedComment ref="B24" dT="2023-10-02T20:40:54.44" personId="{A26CD958-8A74-4377-B2F2-59A145470EE4}" id="{9520E42E-A20B-4248-AE54-ABE41CA303F6}">
    <text>Total irradiated V inside of the Quartz tube [mm3]</text>
  </threadedComment>
  <threadedComment ref="D24" dT="2023-10-06T10:55:46.17" personId="{A26CD958-8A74-4377-B2F2-59A145470EE4}" id="{239C4335-05F9-4C95-8583-E8D40034E205}">
    <text>Liter</text>
  </threadedComment>
  <threadedComment ref="E24" dT="2023-10-06T10:57:17.82" personId="{A26CD958-8A74-4377-B2F2-59A145470EE4}" id="{51F4DFE5-2168-4B79-A871-2C1058F897E4}">
    <text>mL</text>
  </threadedComment>
  <threadedComment ref="B25" dT="2023-10-02T20:41:56.36" personId="{A26CD958-8A74-4377-B2F2-59A145470EE4}" id="{23C8C15D-B54B-43AD-86AB-03E460335B33}">
    <text>From meshmixer [mm3]</text>
  </threadedComment>
  <threadedComment ref="E25" dT="2023-10-06T11:02:01.71" personId="{A26CD958-8A74-4377-B2F2-59A145470EE4}" id="{A4BE97BE-9974-4EDB-9B91-CF39108870F6}">
    <text>mL or cm3</text>
  </threadedComment>
  <threadedComment ref="B26" dT="2023-10-02T21:08:29.33" personId="{A26CD958-8A74-4377-B2F2-59A145470EE4}" id="{4C133015-2A65-4364-8D76-A3DBDD2E7236}">
    <text>mm</text>
  </threadedComment>
  <threadedComment ref="B27" dT="2023-10-02T21:03:18.52" personId="{A26CD958-8A74-4377-B2F2-59A145470EE4}" id="{620E781B-2B34-48EB-B01D-8E053C5D0F5C}">
    <text>Representing catalyst as a full cylinder with top and bottom accounted</text>
  </threadedComment>
  <threadedComment ref="B28" dT="2023-10-02T21:23:54.35" personId="{A26CD958-8A74-4377-B2F2-59A145470EE4}" id="{9DE74836-01E4-41C0-A786-263D78C1A105}">
    <text>Total irradiation time [s]. How long the lamps were ON</text>
  </threadedComment>
  <threadedComment ref="B29" dT="2023-10-06T11:08:14.55" personId="{A26CD958-8A74-4377-B2F2-59A145470EE4}" id="{46C5B9F5-3BC1-4A71-8A2C-BF3542890EE0}">
    <text>Time the volume inside of the quartz tube has been under illumination [s]</text>
  </threadedComment>
  <threadedComment ref="B29" dT="2023-10-06T11:08:55.31" personId="{A26CD958-8A74-4377-B2F2-59A145470EE4}" id="{40E5AD52-D9EC-4466-A0A5-3B38F3482AFB}" parentId="{46C5B9F5-3BC1-4A71-8A2C-BF3542890EE0}">
    <text>Explanation: the whole solution volume of 0.5L was not under illumination for the whole 10800s but only a portion which was inside of the quartz tube at the time.</text>
  </threadedComment>
  <threadedComment ref="B30" dT="2023-10-02T21:24:07.81" personId="{A26CD958-8A74-4377-B2F2-59A145470EE4}" id="{6BFE25BF-991F-4926-94AB-819FC8922375}">
    <text>Residence time [s]</text>
  </threadedComment>
  <threadedComment ref="B31" dT="2023-10-02T21:29:34.88" personId="{A26CD958-8A74-4377-B2F2-59A145470EE4}" id="{2378309F-BA47-45AF-9940-E60387F26E54}">
    <text>Plancks constant [Js]</text>
  </threadedComment>
  <threadedComment ref="B32" dT="2023-10-02T21:31:28.38" personId="{A26CD958-8A74-4377-B2F2-59A145470EE4}" id="{ACB8800F-9FF2-47A0-A016-9C2261BCECA4}">
    <text>Light speed [m/s]</text>
  </threadedComment>
  <threadedComment ref="B33" dT="2023-10-02T21:33:13.12" personId="{A26CD958-8A74-4377-B2F2-59A145470EE4}" id="{7DEA12D7-B667-4CBC-876C-D75D4545560A}">
    <text>[m]</text>
  </threadedComment>
  <threadedComment ref="D33" dT="2023-10-02T21:32:43.10" personId="{A26CD958-8A74-4377-B2F2-59A145470EE4}" id="{F1E3B7C9-117D-4C2E-A806-A9F14D10958A}">
    <text>nm</text>
  </threadedComment>
  <threadedComment ref="B34" dT="2023-10-02T21:41:27.89" personId="{A26CD958-8A74-4377-B2F2-59A145470EE4}" id="{A1817A3D-C540-4E9C-ABE7-8A9A89B2C3D0}">
    <text xml:space="preserve">Avogadros number [mol-1]
</text>
  </threadedComment>
  <threadedComment ref="B35" dT="2023-10-02T21:48:38.39" personId="{A26CD958-8A74-4377-B2F2-59A145470EE4}" id="{3ADA72EC-673B-44A7-84B7-384D6D956918}">
    <text>Reservoir volume [L]</text>
  </threadedComment>
  <threadedComment ref="D35" dT="2023-10-06T12:17:52.22" personId="{A26CD958-8A74-4377-B2F2-59A145470EE4}" id="{CBD572C9-A967-4059-A1CB-2B3FDFD172D1}">
    <text>m^3</text>
  </threadedComment>
  <threadedComment ref="C36" dT="2023-10-03T09:55:02.49" personId="{A26CD958-8A74-4377-B2F2-59A145470EE4}" id="{EB057838-A5CA-4AC0-A10D-5E273BC6DA1B}">
    <text>L/s</text>
  </threadedComment>
  <threadedComment ref="D36" dT="2023-10-03T09:55:09.93" personId="{A26CD958-8A74-4377-B2F2-59A145470EE4}" id="{DAD4F6AB-D41B-4980-8D71-E517EEE27124}">
    <text>Ml/min</text>
  </threadedComment>
  <threadedComment ref="B37" dT="2023-10-06T11:35:59.90" personId="{A26CD958-8A74-4377-B2F2-59A145470EE4}" id="{2E1E5542-AA34-4CCA-89D6-12ECC19C2D5C}">
    <text>When using V of solution illuminated and not full quartz tube volume</text>
  </threadedComment>
  <threadedComment ref="B38" dT="2023-10-06T11:37:47.49" personId="{A26CD958-8A74-4377-B2F2-59A145470EE4}" id="{1AE52235-186C-45D3-88A0-6318D492E305}">
    <text>Number of times the reservoir goes around during the experiment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7091F160-A24D-470C-94B2-B8AC64DB79DF}">
    <text>Polutant reaction rate kinetic constant received from degradation tests [s-1]</text>
  </threadedComment>
  <threadedComment ref="E5" dT="2023-10-02T20:12:00.81" personId="{A26CD958-8A74-4377-B2F2-59A145470EE4}" id="{08A75D0B-7E39-4B93-9248-F92EE1F422B0}">
    <text>s-1</text>
  </threadedComment>
  <threadedComment ref="F5" dT="2023-10-02T20:03:49.34" personId="{A26CD958-8A74-4377-B2F2-59A145470EE4}" id="{EE5B773E-9FB4-4E0A-BDCC-ED60A18A3083}">
    <text>Min-1</text>
  </threadedComment>
  <threadedComment ref="D6" dT="2023-09-29T13:17:49.63" personId="{A26CD958-8A74-4377-B2F2-59A145470EE4}" id="{F5539200-4385-49BB-B349-BEF34F20264F}">
    <text>Initial conc of PRM [mol/L]</text>
  </threadedComment>
  <threadedComment ref="E6" dT="2023-10-02T20:17:31.92" personId="{A26CD958-8A74-4377-B2F2-59A145470EE4}" id="{8E50A063-FADA-4499-9712-593E90520CD0}">
    <text>Mol/L</text>
  </threadedComment>
  <threadedComment ref="D7" dT="2023-09-29T13:25:50.23" personId="{A26CD958-8A74-4377-B2F2-59A145470EE4}" id="{B25B278D-3327-4B97-AAD9-F72568496D6E}">
    <text>Volume of solution under illumination = V of tube - Vfoam * porosity 
In my case, V of tube - Vfoam from meshmixer [mm3]
In case of photolysis just the Vtube</text>
  </threadedComment>
  <threadedComment ref="F7" dT="2023-10-02T20:47:03.27" personId="{A26CD958-8A74-4377-B2F2-59A145470EE4}" id="{89EEA458-E3E0-418A-A675-E4E94DBF5D9B}">
    <text>Dm3 or L</text>
  </threadedComment>
  <threadedComment ref="D8" dT="2023-10-02T21:43:13.81" personId="{A26CD958-8A74-4377-B2F2-59A145470EE4}" id="{D2DD9A68-1A2A-48C7-A81A-B8A56DA2D809}">
    <text>[mol/s]</text>
  </threadedComment>
  <threadedComment ref="D10" dT="2023-09-29T13:30:16.57" personId="{A26CD958-8A74-4377-B2F2-59A145470EE4}" id="{A2F8C1C6-C470-4439-94EB-14EA70D5367E}">
    <text>Number of photons [unitless]</text>
  </threadedComment>
  <threadedComment ref="D11" dT="2023-09-29T13:30:43.81" personId="{A26CD958-8A74-4377-B2F2-59A145470EE4}" id="{F7ADE8AC-6E81-4851-ADBB-47776D0580FA}">
    <text>Attenuated irradiance (lamp irradiance attenuated by water and primidone) mW/cm2</text>
  </threadedComment>
  <threadedComment ref="F11" dT="2023-10-02T21:01:11.81" personId="{A26CD958-8A74-4377-B2F2-59A145470EE4}" id="{AAA655FB-D03A-429A-8D63-98008334EBA4}">
    <text>W/m2</text>
  </threadedComment>
  <threadedComment ref="D12" dT="2023-09-29T13:31:30.33" personId="{A26CD958-8A74-4377-B2F2-59A145470EE4}" id="{2C2795C9-9506-4BC0-94B4-CB661F37BA28}">
    <text>Surface irradiated (Full cylinder or SA of catalyst?)</text>
  </threadedComment>
  <threadedComment ref="F12" dT="2023-10-02T21:36:48.69" personId="{A26CD958-8A74-4377-B2F2-59A145470EE4}" id="{28B34EC3-BA43-4ABE-9309-4D97EA32960D}">
    <text>[m2]</text>
  </threadedComment>
  <threadedComment ref="D13" dT="2023-09-29T13:31:41.81" personId="{A26CD958-8A74-4377-B2F2-59A145470EE4}" id="{7C610900-0445-4146-AE79-66B529D96DDB}">
    <text>Irradiation time [s]</text>
  </threadedComment>
  <threadedComment ref="F13" dT="2023-10-06T12:18:37.07" personId="{A26CD958-8A74-4377-B2F2-59A145470EE4}" id="{FDE498F5-A0EB-4892-920C-7017F14D6F85}">
    <text>h</text>
  </threadedComment>
  <threadedComment ref="D14" dT="2023-09-29T13:31:53.68" personId="{A26CD958-8A74-4377-B2F2-59A145470EE4}" id="{070FD838-9051-4439-A696-AE4CE223A5C2}">
    <text>Photon energy [J]</text>
  </threadedComment>
  <threadedComment ref="C15" dT="2023-09-29T13:33:52.25" personId="{A26CD958-8A74-4377-B2F2-59A145470EE4}" id="{B2482EF2-02B5-498E-B7E8-905D12EDEE85}">
    <text>Assuming constant number of photons over time [s-1]</text>
  </threadedComment>
  <threadedComment ref="N15" dT="2023-09-29T13:31:53.68" personId="{A26CD958-8A74-4377-B2F2-59A145470EE4}" id="{F002E515-2426-446F-8D12-BE79AD963113}">
    <text xml:space="preserve">Photon energy [J]
If E = Na * h *c/lambda by definition from glossary
</text>
  </threadedComment>
  <threadedComment ref="C16" dT="2023-09-29T13:34:54.51" personId="{A26CD958-8A74-4377-B2F2-59A145470EE4}" id="{FECD1B1A-7952-4C89-B907-1B2B91AA3D22}">
    <text>On a chemical amount basis, division by avogadros number to get [mol/s]</text>
  </threadedComment>
  <threadedComment ref="O16" dT="2023-11-15T23:42:18.86" personId="{A26CD958-8A74-4377-B2F2-59A145470EE4}" id="{BF5155C3-6109-4DAA-958B-9F62414B5AB4}">
    <text>[W]</text>
  </threadedComment>
  <threadedComment ref="O17" dT="2023-11-15T23:46:06.38" personId="{A26CD958-8A74-4377-B2F2-59A145470EE4}" id="{D8CB1951-3F4D-4175-9DB3-6C4325137CAB}">
    <text>[m]</text>
  </threadedComment>
  <threadedComment ref="C18" dT="2023-10-02T21:43:35.05" personId="{A26CD958-8A74-4377-B2F2-59A145470EE4}" id="{EFCCF60B-B256-4D67-ADE2-0FAF77E49E0C}">
    <text>[-]</text>
  </threadedComment>
  <threadedComment ref="N19" dT="2023-11-15T23:43:23.01" personId="{A26CD958-8A74-4377-B2F2-59A145470EE4}" id="{AE7C482F-FA88-4355-B1B6-1AB2BFEC4AC7}">
    <text>My calculation of tubular photoreactor surface area for irradiance calculations</text>
  </threadedComment>
  <threadedComment ref="O19" dT="2023-11-15T23:49:57.79" personId="{A26CD958-8A74-4377-B2F2-59A145470EE4}" id="{01A49BD7-2540-4E14-B2E5-6CD5BEAD3F62}">
    <text>[m2]</text>
  </threadedComment>
  <threadedComment ref="B20" dT="2023-10-02T21:46:58.31" personId="{A26CD958-8A74-4377-B2F2-59A145470EE4}" id="{6EA493A7-054D-4957-8417-F37A3EB2E358}">
    <text>[J/m2]</text>
  </threadedComment>
  <threadedComment ref="B22" dT="2023-10-02T20:33:37.57" personId="{A26CD958-8A74-4377-B2F2-59A145470EE4}" id="{E96E5483-7A80-4D90-97AC-A94C0B9C6ACD}">
    <text>Internal diameter of quartz tube [mm]</text>
  </threadedComment>
  <threadedComment ref="B23" dT="2023-10-02T20:33:57.47" personId="{A26CD958-8A74-4377-B2F2-59A145470EE4}" id="{428730AE-4B4F-404F-BDBC-10AEBA6FD02C}">
    <text>Heigth of an area where there is no Al foil coverage [mm]</text>
  </threadedComment>
  <threadedComment ref="B24" dT="2023-10-02T20:40:54.44" personId="{A26CD958-8A74-4377-B2F2-59A145470EE4}" id="{7ADE218F-0AB9-4361-ACD3-136052EDE19B}">
    <text>Total irradiated V inside of the Quartz tube [mm3]</text>
  </threadedComment>
  <threadedComment ref="D24" dT="2023-10-06T10:55:46.17" personId="{A26CD958-8A74-4377-B2F2-59A145470EE4}" id="{E0AF2387-E6A1-427D-BB56-93D7EC9CDFEB}">
    <text>Liter</text>
  </threadedComment>
  <threadedComment ref="E24" dT="2023-10-06T10:57:17.82" personId="{A26CD958-8A74-4377-B2F2-59A145470EE4}" id="{D5C11933-22E2-4835-A84D-6C2301C2A52F}">
    <text>mL</text>
  </threadedComment>
  <threadedComment ref="B25" dT="2023-10-02T20:41:56.36" personId="{A26CD958-8A74-4377-B2F2-59A145470EE4}" id="{91A1C78A-0D47-4D94-AD59-610E6C41C139}">
    <text>From meshmixer [mm3]</text>
  </threadedComment>
  <threadedComment ref="E25" dT="2023-10-06T11:02:01.71" personId="{A26CD958-8A74-4377-B2F2-59A145470EE4}" id="{02073483-4897-4D8C-8452-B947382EF7DF}">
    <text>mL or cm3</text>
  </threadedComment>
  <threadedComment ref="B26" dT="2023-10-02T21:08:29.33" personId="{A26CD958-8A74-4377-B2F2-59A145470EE4}" id="{4C6C84FE-5FF8-4741-B38E-6738A0FAC7EE}">
    <text>mm</text>
  </threadedComment>
  <threadedComment ref="B27" dT="2023-10-02T21:03:18.52" personId="{A26CD958-8A74-4377-B2F2-59A145470EE4}" id="{81569783-D1BF-4E6A-BB24-E2D3401C7A9A}">
    <text>Representing catalyst as a full cylinder with top and bottom accounted</text>
  </threadedComment>
  <threadedComment ref="B28" dT="2023-10-02T21:23:54.35" personId="{A26CD958-8A74-4377-B2F2-59A145470EE4}" id="{58F93903-40BC-4879-A488-FCF5302C2830}">
    <text>Total irradiation time [s]. How long the lamps were ON</text>
  </threadedComment>
  <threadedComment ref="B29" dT="2023-10-06T11:08:14.55" personId="{A26CD958-8A74-4377-B2F2-59A145470EE4}" id="{45CA043B-1539-487D-BCB7-AD36460D4A0B}">
    <text>Time the volume inside of the quartz tube has been under illumination [s]</text>
  </threadedComment>
  <threadedComment ref="B29" dT="2023-10-06T11:08:55.31" personId="{A26CD958-8A74-4377-B2F2-59A145470EE4}" id="{CBFF0210-8E86-4A43-932B-AE1F4A4EEA5B}" parentId="{45CA043B-1539-487D-BCB7-AD36460D4A0B}">
    <text>Explanation: the whole solution volume of 0.5L was not under illumination for the whole 10800s but only a portion which was inside of the quartz tube at the time.</text>
  </threadedComment>
  <threadedComment ref="B30" dT="2023-10-02T21:24:07.81" personId="{A26CD958-8A74-4377-B2F2-59A145470EE4}" id="{A51D6727-095F-4D52-813F-25F17A5D34E9}">
    <text>Residence time [s]</text>
  </threadedComment>
  <threadedComment ref="B31" dT="2023-10-02T21:29:34.88" personId="{A26CD958-8A74-4377-B2F2-59A145470EE4}" id="{00D4CC0D-3525-46DA-B12C-B9BE4522680E}">
    <text>Plancks constant [Js]</text>
  </threadedComment>
  <threadedComment ref="B32" dT="2023-10-02T21:31:28.38" personId="{A26CD958-8A74-4377-B2F2-59A145470EE4}" id="{E0F24BC8-661C-4C63-AA17-5CCE1F046AAE}">
    <text>Light speed [m/s]</text>
  </threadedComment>
  <threadedComment ref="B33" dT="2023-10-02T21:33:13.12" personId="{A26CD958-8A74-4377-B2F2-59A145470EE4}" id="{BFD992DB-CB8C-4259-A1E9-79FEAA6E0880}">
    <text>[m]</text>
  </threadedComment>
  <threadedComment ref="D33" dT="2023-10-02T21:32:43.10" personId="{A26CD958-8A74-4377-B2F2-59A145470EE4}" id="{1FBFEDA3-5746-4FCE-83D9-9F06C690F910}">
    <text>nm</text>
  </threadedComment>
  <threadedComment ref="B34" dT="2023-10-02T21:41:27.89" personId="{A26CD958-8A74-4377-B2F2-59A145470EE4}" id="{C7FB5FE9-4011-44F1-B5B8-0D2C547B950F}">
    <text xml:space="preserve">Avogadros number [mol-1]
</text>
  </threadedComment>
  <threadedComment ref="B35" dT="2023-10-02T21:48:38.39" personId="{A26CD958-8A74-4377-B2F2-59A145470EE4}" id="{2D591F61-3C43-4D16-A91C-73F1FD1F9FDB}">
    <text>Reservoir volume [L]</text>
  </threadedComment>
  <threadedComment ref="D35" dT="2023-10-06T12:17:52.22" personId="{A26CD958-8A74-4377-B2F2-59A145470EE4}" id="{CBF2DE0B-4F31-4E33-A3F3-B33BC4A5B678}">
    <text>m^3</text>
  </threadedComment>
  <threadedComment ref="C36" dT="2023-10-03T09:55:02.49" personId="{A26CD958-8A74-4377-B2F2-59A145470EE4}" id="{F463A284-080F-4B32-92B3-E01032EE2F03}">
    <text>L/s</text>
  </threadedComment>
  <threadedComment ref="D36" dT="2023-10-03T09:55:09.93" personId="{A26CD958-8A74-4377-B2F2-59A145470EE4}" id="{E148CDFC-1767-4D0E-BED3-442A0B977D56}">
    <text>Ml/min</text>
  </threadedComment>
  <threadedComment ref="B37" dT="2023-10-06T11:35:59.90" personId="{A26CD958-8A74-4377-B2F2-59A145470EE4}" id="{12D420E6-B170-4B6B-BA01-B9EBBD579EF0}">
    <text>When using V of solution illuminated and not full quartz tube volume</text>
  </threadedComment>
  <threadedComment ref="B38" dT="2023-10-06T11:37:47.49" personId="{A26CD958-8A74-4377-B2F2-59A145470EE4}" id="{E5BCD4F8-0192-400C-8C89-03EBE311EBB1}">
    <text>Number of times the reservoir goes around during the experiment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D5" dT="2023-09-29T13:16:57.66" personId="{A26CD958-8A74-4377-B2F2-59A145470EE4}" id="{D2657975-7781-4DBB-9827-A5B1BE3D7EED}">
    <text>Polutant reaction rate kinetic constant received from degradation tests [s-1]</text>
  </threadedComment>
  <threadedComment ref="E5" dT="2023-10-02T20:12:00.81" personId="{A26CD958-8A74-4377-B2F2-59A145470EE4}" id="{4C61EE5F-AABD-41B1-9FEF-949D6641CB52}">
    <text>s-1</text>
  </threadedComment>
  <threadedComment ref="F5" dT="2023-10-02T20:03:49.34" personId="{A26CD958-8A74-4377-B2F2-59A145470EE4}" id="{D7664356-49B3-4CA7-9D56-783413D31F10}">
    <text>Min-1 . This k is from batch</text>
  </threadedComment>
  <threadedComment ref="K5" dT="2024-02-16T12:08:39.03" personId="{A26CD958-8A74-4377-B2F2-59A145470EE4}" id="{EEDC088D-7DB3-4B01-AB2D-13977249B916}">
    <text>From recirculating reactor. Use this one. Min-1</text>
  </threadedComment>
  <threadedComment ref="D6" dT="2023-09-29T13:17:49.63" personId="{A26CD958-8A74-4377-B2F2-59A145470EE4}" id="{1DFFE642-F51A-4B54-A602-C1815B7E5838}">
    <text>Initial conc of PRM [mol/L]</text>
  </threadedComment>
  <threadedComment ref="E6" dT="2023-10-02T20:17:31.92" personId="{A26CD958-8A74-4377-B2F2-59A145470EE4}" id="{61B9BFF3-AA00-40F8-8FA5-80DA79C6EAC9}">
    <text>Mol/L</text>
  </threadedComment>
  <threadedComment ref="D7" dT="2023-09-29T13:25:50.23" personId="{A26CD958-8A74-4377-B2F2-59A145470EE4}" id="{DACD89B5-CBA9-44CB-81D6-A81589923CBD}">
    <text>Volume of solution under illumination = V of tube - Vfoam * porosity 
In my case, V of tube - Vfoam from meshmixer [mm3]
In case of photolysis just the Vtube</text>
  </threadedComment>
  <threadedComment ref="F7" dT="2023-10-02T20:47:03.27" personId="{A26CD958-8A74-4377-B2F2-59A145470EE4}" id="{1539F017-F97D-4EE8-B0AB-024314C10234}">
    <text>Dm3 or L</text>
  </threadedComment>
  <threadedComment ref="D8" dT="2023-10-02T21:43:13.81" personId="{A26CD958-8A74-4377-B2F2-59A145470EE4}" id="{C9FF3299-434D-44F2-B705-D64490A8986F}">
    <text>[mol/s]</text>
  </threadedComment>
  <threadedComment ref="D10" dT="2023-09-29T13:30:16.57" personId="{A26CD958-8A74-4377-B2F2-59A145470EE4}" id="{09185658-4F36-4835-B333-DC980C85878D}">
    <text>Number of photons [unitless]</text>
  </threadedComment>
  <threadedComment ref="D11" dT="2023-09-29T13:30:43.81" personId="{A26CD958-8A74-4377-B2F2-59A145470EE4}" id="{52A8E528-23AA-4DA8-A605-564434E73C0C}">
    <text>Attenuated irradiance (lamp irradiance attenuated by water and primidone) mW/cm2</text>
  </threadedComment>
  <threadedComment ref="F11" dT="2023-10-02T21:01:11.81" personId="{A26CD958-8A74-4377-B2F2-59A145470EE4}" id="{A0875004-C23F-4B83-9615-2A6C81458227}">
    <text>W/m2</text>
  </threadedComment>
  <threadedComment ref="D12" dT="2023-09-29T13:31:30.33" personId="{A26CD958-8A74-4377-B2F2-59A145470EE4}" id="{38FF9972-9F51-4242-BC78-7A3C062593D9}">
    <text>Surface irradiated (Full cylinder or SA of catalyst?)</text>
  </threadedComment>
  <threadedComment ref="F12" dT="2023-10-02T21:36:48.69" personId="{A26CD958-8A74-4377-B2F2-59A145470EE4}" id="{E64DFE2E-3481-4D80-BA12-3C06CE8969A7}">
    <text>[m2]</text>
  </threadedComment>
  <threadedComment ref="D13" dT="2023-09-29T13:31:41.81" personId="{A26CD958-8A74-4377-B2F2-59A145470EE4}" id="{DE102532-3E13-416B-BC0A-704536A4A8D1}">
    <text>Irradiation time [s]</text>
  </threadedComment>
  <threadedComment ref="F13" dT="2023-10-06T12:18:37.07" personId="{A26CD958-8A74-4377-B2F2-59A145470EE4}" id="{C75BB416-BDAE-452C-9D31-DC13097BD39D}">
    <text>h</text>
  </threadedComment>
  <threadedComment ref="D14" dT="2023-09-29T13:31:53.68" personId="{A26CD958-8A74-4377-B2F2-59A145470EE4}" id="{ADAC6928-3ADB-4DF2-98EC-6401B90A3E31}">
    <text>Photon energy [J]</text>
  </threadedComment>
  <threadedComment ref="C15" dT="2023-09-29T13:33:52.25" personId="{A26CD958-8A74-4377-B2F2-59A145470EE4}" id="{6FD8D513-3DD5-412B-9181-D0E6299F11A7}">
    <text>Assuming constant number of photons over time [s-1]</text>
  </threadedComment>
  <threadedComment ref="C16" dT="2023-09-29T13:34:54.51" personId="{A26CD958-8A74-4377-B2F2-59A145470EE4}" id="{07BFBF41-AA1A-4A83-915B-7748E78A9AF8}">
    <text>On a chemical amount basis, division by avogadros number to get [mol/s]</text>
  </threadedComment>
  <threadedComment ref="C18" dT="2023-10-02T21:43:35.05" personId="{A26CD958-8A74-4377-B2F2-59A145470EE4}" id="{7BCAF407-7017-439E-A555-84F90066AA7C}">
    <text>[-]</text>
  </threadedComment>
  <threadedComment ref="B20" dT="2023-10-02T21:46:58.31" personId="{A26CD958-8A74-4377-B2F2-59A145470EE4}" id="{3129BECE-9426-425C-A59A-AB81330F692B}">
    <text>[J/m2]</text>
  </threadedComment>
  <threadedComment ref="B22" dT="2023-10-02T20:33:37.57" personId="{A26CD958-8A74-4377-B2F2-59A145470EE4}" id="{454595CF-0D13-443B-9A6F-9D256A313AFA}">
    <text>Internal diameter of quartz tube [mm]</text>
  </threadedComment>
  <threadedComment ref="B23" dT="2023-10-02T20:33:57.47" personId="{A26CD958-8A74-4377-B2F2-59A145470EE4}" id="{B050899D-D3C0-47E2-ADD0-AF49D152A9DF}">
    <text>Heigth of an area where there is no Al foil coverage [mm]</text>
  </threadedComment>
  <threadedComment ref="B24" dT="2023-10-02T20:40:54.44" personId="{A26CD958-8A74-4377-B2F2-59A145470EE4}" id="{2D44E391-5A47-4A0C-BD07-1A6987C80D46}">
    <text>Total irradiated V inside of the Quartz tube [mm3]</text>
  </threadedComment>
  <threadedComment ref="D24" dT="2023-10-06T10:55:46.17" personId="{A26CD958-8A74-4377-B2F2-59A145470EE4}" id="{CBDFC106-7F1C-48D7-9726-4B7138991342}">
    <text>Liter</text>
  </threadedComment>
  <threadedComment ref="E24" dT="2023-10-06T10:57:17.82" personId="{A26CD958-8A74-4377-B2F2-59A145470EE4}" id="{3C761C60-8675-4845-842F-4F7492340587}">
    <text>mL</text>
  </threadedComment>
  <threadedComment ref="B25" dT="2023-10-02T20:41:56.36" personId="{A26CD958-8A74-4377-B2F2-59A145470EE4}" id="{CD21A00A-FF20-4EAC-A9A8-77635B730F75}">
    <text>From meshmixer [mm3]</text>
  </threadedComment>
  <threadedComment ref="E25" dT="2023-10-06T11:02:01.71" personId="{A26CD958-8A74-4377-B2F2-59A145470EE4}" id="{A755C21F-1AFA-40DA-8CD9-5917CD99D4F8}">
    <text>mL or cm3</text>
  </threadedComment>
  <threadedComment ref="B26" dT="2023-10-02T21:08:29.33" personId="{A26CD958-8A74-4377-B2F2-59A145470EE4}" id="{F0652604-F7D7-4575-A572-3659D3BC75E8}">
    <text>mm</text>
  </threadedComment>
  <threadedComment ref="B27" dT="2023-10-02T21:03:18.52" personId="{A26CD958-8A74-4377-B2F2-59A145470EE4}" id="{67DC8D67-B2E5-4632-9B3E-799ED67BEBCA}">
    <text>Representing catalyst as a full cylinder with top and bottom accounted</text>
  </threadedComment>
  <threadedComment ref="B28" dT="2023-10-02T21:23:54.35" personId="{A26CD958-8A74-4377-B2F2-59A145470EE4}" id="{D7AABF1D-A384-420A-B2A4-3FD6F553459F}">
    <text>Total irradiation time [s]. How long the lamps were ON</text>
  </threadedComment>
  <threadedComment ref="B29" dT="2023-10-06T11:08:14.55" personId="{A26CD958-8A74-4377-B2F2-59A145470EE4}" id="{FBF431E9-2DBA-4D12-B8D9-7CFAD55BC819}">
    <text>Time the volume inside of the quartz tube has been under illumination [s]</text>
  </threadedComment>
  <threadedComment ref="B29" dT="2023-10-06T11:08:55.31" personId="{A26CD958-8A74-4377-B2F2-59A145470EE4}" id="{90CE04EE-DA02-4EFB-AC86-72E3B04B2A78}" parentId="{FBF431E9-2DBA-4D12-B8D9-7CFAD55BC819}">
    <text>Explanation: the whole solution volume of 0.5L was not under illumination for the whole 10800s but only a portion which was inside of the quartz tube at the time.</text>
  </threadedComment>
  <threadedComment ref="B30" dT="2023-10-02T21:24:07.81" personId="{A26CD958-8A74-4377-B2F2-59A145470EE4}" id="{09CD0B56-FA28-4B39-931E-2204E4020BE8}">
    <text>Residence time [s]</text>
  </threadedComment>
  <threadedComment ref="B31" dT="2023-10-02T21:29:34.88" personId="{A26CD958-8A74-4377-B2F2-59A145470EE4}" id="{8B239415-9902-4AA3-A0C1-E4EC03D97818}">
    <text>Plancks constant [Js]</text>
  </threadedComment>
  <threadedComment ref="B32" dT="2023-10-02T21:31:28.38" personId="{A26CD958-8A74-4377-B2F2-59A145470EE4}" id="{61994FC4-9B54-48E2-B73B-956425718399}">
    <text>Light speed [m/s]</text>
  </threadedComment>
  <threadedComment ref="B33" dT="2023-10-02T21:33:13.12" personId="{A26CD958-8A74-4377-B2F2-59A145470EE4}" id="{AEB1BCE3-889B-4BDB-9505-D05A77E9D370}">
    <text>[m]</text>
  </threadedComment>
  <threadedComment ref="D33" dT="2023-10-02T21:32:43.10" personId="{A26CD958-8A74-4377-B2F2-59A145470EE4}" id="{90157167-D8A3-4893-891C-E09A95790144}">
    <text>nm</text>
  </threadedComment>
  <threadedComment ref="B34" dT="2023-10-02T21:41:27.89" personId="{A26CD958-8A74-4377-B2F2-59A145470EE4}" id="{995AE821-57CC-485D-995A-C95695F5F4E3}">
    <text xml:space="preserve">Avogadros number [mol-1]
</text>
  </threadedComment>
  <threadedComment ref="B35" dT="2023-10-02T21:48:38.39" personId="{A26CD958-8A74-4377-B2F2-59A145470EE4}" id="{455BF426-CDC8-4E3C-A05B-019E9A66F172}">
    <text>Reservoir volume [L]</text>
  </threadedComment>
  <threadedComment ref="D35" dT="2023-10-06T12:17:52.22" personId="{A26CD958-8A74-4377-B2F2-59A145470EE4}" id="{724A12E9-45D2-4E0A-A064-6C575DC84FAD}">
    <text>m^3</text>
  </threadedComment>
  <threadedComment ref="C36" dT="2023-10-03T09:55:02.49" personId="{A26CD958-8A74-4377-B2F2-59A145470EE4}" id="{241A418B-7381-4DCF-A936-378BE9BA0020}">
    <text>L/s</text>
  </threadedComment>
  <threadedComment ref="D36" dT="2023-10-03T09:55:09.93" personId="{A26CD958-8A74-4377-B2F2-59A145470EE4}" id="{D7707405-3168-4FBC-AFB9-03E23EE0BD10}">
    <text>Ml/min</text>
  </threadedComment>
  <threadedComment ref="B37" dT="2023-10-06T11:35:59.90" personId="{A26CD958-8A74-4377-B2F2-59A145470EE4}" id="{F5F01A84-481E-4D77-A141-B38C7502196C}">
    <text>When using V of solution illuminated and not full quartz tube volume</text>
  </threadedComment>
  <threadedComment ref="B38" dT="2023-10-06T11:37:47.49" personId="{A26CD958-8A74-4377-B2F2-59A145470EE4}" id="{9BB7D14E-A78E-45F1-8597-6DFDDFF2A8A4}">
    <text>Number of times the reservoir goes around during the experiment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22BC-C016-4785-89A4-F09271049D24}">
  <dimension ref="B1:M38"/>
  <sheetViews>
    <sheetView workbookViewId="0">
      <selection activeCell="C4" sqref="C4"/>
    </sheetView>
  </sheetViews>
  <sheetFormatPr defaultRowHeight="15" x14ac:dyDescent="0.25"/>
  <cols>
    <col min="2" max="2" width="10.42578125" bestFit="1" customWidth="1"/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7" max="7" width="12" customWidth="1"/>
    <col min="8" max="8" width="10" bestFit="1" customWidth="1"/>
    <col min="9" max="9" width="12.140625" bestFit="1" customWidth="1"/>
    <col min="10" max="10" width="10.5703125" bestFit="1" customWidth="1"/>
    <col min="11" max="11" width="12.140625" bestFit="1" customWidth="1"/>
    <col min="13" max="13" width="11" bestFit="1" customWidth="1"/>
  </cols>
  <sheetData>
    <row r="1" spans="2:13" x14ac:dyDescent="0.25">
      <c r="E1" s="31" t="s">
        <v>31</v>
      </c>
      <c r="F1" s="31"/>
      <c r="G1" s="12"/>
    </row>
    <row r="2" spans="2:13" x14ac:dyDescent="0.25">
      <c r="C2" t="s">
        <v>2</v>
      </c>
      <c r="E2" s="31"/>
      <c r="F2" s="31"/>
      <c r="G2" s="12"/>
    </row>
    <row r="3" spans="2:13" x14ac:dyDescent="0.25">
      <c r="B3" t="s">
        <v>1</v>
      </c>
      <c r="C3" t="s">
        <v>3</v>
      </c>
    </row>
    <row r="4" spans="2:13" x14ac:dyDescent="0.25">
      <c r="C4" t="s">
        <v>4</v>
      </c>
      <c r="H4" s="11"/>
    </row>
    <row r="5" spans="2:13" x14ac:dyDescent="0.25">
      <c r="D5" t="s">
        <v>5</v>
      </c>
      <c r="E5" s="6">
        <f>F5/60</f>
        <v>1.1666666666666666E-5</v>
      </c>
      <c r="F5" s="6">
        <v>6.9999999999999999E-4</v>
      </c>
      <c r="H5" s="11"/>
    </row>
    <row r="6" spans="2:13" ht="18" x14ac:dyDescent="0.35">
      <c r="D6" t="s">
        <v>6</v>
      </c>
      <c r="E6">
        <f>10^-5</f>
        <v>1.0000000000000001E-5</v>
      </c>
      <c r="H6" s="11"/>
    </row>
    <row r="7" spans="2:13" ht="18" x14ac:dyDescent="0.35">
      <c r="D7" t="s">
        <v>7</v>
      </c>
      <c r="E7" s="1">
        <f>C24</f>
        <v>12483.8932625</v>
      </c>
      <c r="F7">
        <f>E7/10^6</f>
        <v>1.24838932625E-2</v>
      </c>
      <c r="G7">
        <v>0.5</v>
      </c>
      <c r="H7" s="11"/>
    </row>
    <row r="8" spans="2:13" x14ac:dyDescent="0.25">
      <c r="D8" t="s">
        <v>23</v>
      </c>
      <c r="E8" s="5">
        <f>E5*E6*F7</f>
        <v>1.4564542139583335E-12</v>
      </c>
      <c r="H8" s="11"/>
      <c r="I8" s="13"/>
      <c r="J8" s="13"/>
      <c r="K8" s="13"/>
      <c r="M8" s="4"/>
    </row>
    <row r="9" spans="2:13" x14ac:dyDescent="0.25">
      <c r="C9" s="9" t="s">
        <v>8</v>
      </c>
      <c r="D9" s="9"/>
      <c r="E9" s="9"/>
      <c r="F9" s="9"/>
      <c r="H9" s="11"/>
      <c r="I9" s="13"/>
      <c r="J9" s="13"/>
      <c r="K9" s="13"/>
    </row>
    <row r="10" spans="2:13" x14ac:dyDescent="0.25">
      <c r="C10" t="s">
        <v>11</v>
      </c>
      <c r="D10" t="s">
        <v>9</v>
      </c>
      <c r="E10">
        <f>(F11*F12*E13)/F14</f>
        <v>5.0133595635834002E+21</v>
      </c>
      <c r="H10" s="11"/>
      <c r="I10" s="13"/>
    </row>
    <row r="11" spans="2:13" x14ac:dyDescent="0.25">
      <c r="D11" t="s">
        <v>10</v>
      </c>
      <c r="E11">
        <v>10.67</v>
      </c>
      <c r="F11" s="1">
        <f>E11*10000/1000</f>
        <v>106.7</v>
      </c>
      <c r="G11" s="1"/>
      <c r="H11" s="11"/>
    </row>
    <row r="12" spans="2:13" ht="18.75" x14ac:dyDescent="0.3">
      <c r="D12" t="s">
        <v>12</v>
      </c>
      <c r="E12" s="3">
        <f>C27</f>
        <v>3391.3464049999998</v>
      </c>
      <c r="F12">
        <f>E12/10^6</f>
        <v>3.3913464049999996E-3</v>
      </c>
      <c r="H12" s="29"/>
      <c r="I12" s="18"/>
      <c r="J12" s="18"/>
      <c r="K12" s="18"/>
    </row>
    <row r="13" spans="2:13" x14ac:dyDescent="0.25">
      <c r="D13" t="s">
        <v>13</v>
      </c>
      <c r="E13">
        <f>C28</f>
        <v>10800</v>
      </c>
      <c r="F13">
        <f>E13/3600</f>
        <v>3</v>
      </c>
    </row>
    <row r="14" spans="2:13" x14ac:dyDescent="0.25">
      <c r="D14" t="s">
        <v>14</v>
      </c>
      <c r="E14" t="s">
        <v>15</v>
      </c>
      <c r="F14">
        <f>(C31*C32)/C33</f>
        <v>7.7952755905511809E-19</v>
      </c>
    </row>
    <row r="15" spans="2:13" x14ac:dyDescent="0.25">
      <c r="C15" t="s">
        <v>16</v>
      </c>
      <c r="D15">
        <f>E10/E13</f>
        <v>4.6419995959105555E+17</v>
      </c>
    </row>
    <row r="16" spans="2:13" x14ac:dyDescent="0.25">
      <c r="C16" t="s">
        <v>17</v>
      </c>
      <c r="D16">
        <f>D15/C34</f>
        <v>7.7084018530563868E-7</v>
      </c>
    </row>
    <row r="18" spans="2:6" x14ac:dyDescent="0.25">
      <c r="C18" s="14" t="s">
        <v>18</v>
      </c>
      <c r="D18" s="26">
        <f>E8/D16</f>
        <v>1.8894373201117536E-6</v>
      </c>
      <c r="E18" s="2"/>
      <c r="F18" s="2"/>
    </row>
    <row r="20" spans="2:6" x14ac:dyDescent="0.25">
      <c r="B20" s="15" t="s">
        <v>33</v>
      </c>
      <c r="C20" s="16">
        <f>F11*(F7/C35)*C28</f>
        <v>28771.878479949002</v>
      </c>
    </row>
    <row r="21" spans="2:6" x14ac:dyDescent="0.25">
      <c r="C21">
        <f>C22/2</f>
        <v>8.5</v>
      </c>
    </row>
    <row r="22" spans="2:6" ht="18" x14ac:dyDescent="0.35">
      <c r="B22" t="s">
        <v>19</v>
      </c>
      <c r="C22">
        <v>17</v>
      </c>
    </row>
    <row r="23" spans="2:6" ht="18" x14ac:dyDescent="0.35">
      <c r="B23" t="s">
        <v>20</v>
      </c>
      <c r="C23">
        <v>55</v>
      </c>
    </row>
    <row r="24" spans="2:6" ht="18" x14ac:dyDescent="0.35">
      <c r="B24" t="s">
        <v>21</v>
      </c>
      <c r="C24" s="1">
        <f>(C22/2)^2*3.14159*C23</f>
        <v>12483.8932625</v>
      </c>
      <c r="D24" s="7">
        <f>C24/1000000</f>
        <v>1.24838932625E-2</v>
      </c>
      <c r="E24">
        <f>D24*1000</f>
        <v>12.483893262500001</v>
      </c>
    </row>
    <row r="25" spans="2:6" ht="18" x14ac:dyDescent="0.35">
      <c r="B25" t="s">
        <v>22</v>
      </c>
      <c r="C25" s="6">
        <v>857.07399999999996</v>
      </c>
      <c r="D25" s="7">
        <f>C25/1000000</f>
        <v>8.5707399999999999E-4</v>
      </c>
      <c r="E25">
        <f>D25*1000</f>
        <v>0.857074</v>
      </c>
    </row>
    <row r="26" spans="2:6" ht="18" x14ac:dyDescent="0.35">
      <c r="B26" t="s">
        <v>25</v>
      </c>
      <c r="C26" s="6">
        <v>15</v>
      </c>
    </row>
    <row r="27" spans="2:6" ht="18" x14ac:dyDescent="0.35">
      <c r="B27" t="s">
        <v>42</v>
      </c>
      <c r="C27">
        <f>2*(C21^2*3.14159)+(C22*3.14159*C23)</f>
        <v>3391.3464049999998</v>
      </c>
    </row>
    <row r="28" spans="2:6" ht="18" x14ac:dyDescent="0.35">
      <c r="B28" t="s">
        <v>26</v>
      </c>
      <c r="C28" s="6">
        <f>180*60</f>
        <v>10800</v>
      </c>
      <c r="D28">
        <v>7200</v>
      </c>
    </row>
    <row r="29" spans="2:6" ht="18" x14ac:dyDescent="0.35">
      <c r="B29" t="s">
        <v>38</v>
      </c>
      <c r="C29" s="8">
        <f>C28*(D24/C35)</f>
        <v>269.65209447000001</v>
      </c>
    </row>
    <row r="30" spans="2:6" x14ac:dyDescent="0.25">
      <c r="B30" s="4" t="s">
        <v>27</v>
      </c>
      <c r="C30" s="3">
        <f>F7/C36</f>
        <v>2.4967786525000002</v>
      </c>
    </row>
    <row r="31" spans="2:6" x14ac:dyDescent="0.25">
      <c r="B31" s="4" t="s">
        <v>28</v>
      </c>
      <c r="C31">
        <f>6.6*10^-34</f>
        <v>6.6000000000000005E-34</v>
      </c>
    </row>
    <row r="32" spans="2:6" x14ac:dyDescent="0.25">
      <c r="B32" s="4" t="s">
        <v>29</v>
      </c>
      <c r="C32">
        <f>3*10^8</f>
        <v>300000000</v>
      </c>
    </row>
    <row r="33" spans="2:4" x14ac:dyDescent="0.25">
      <c r="B33" s="4" t="s">
        <v>30</v>
      </c>
      <c r="C33">
        <f>D33/10^9</f>
        <v>2.5400000000000002E-7</v>
      </c>
      <c r="D33" s="6">
        <v>254</v>
      </c>
    </row>
    <row r="34" spans="2:4" x14ac:dyDescent="0.25">
      <c r="B34" s="4" t="s">
        <v>32</v>
      </c>
      <c r="C34">
        <f>6.022*10^23</f>
        <v>6.0219999999999996E+23</v>
      </c>
    </row>
    <row r="35" spans="2:4" ht="18" x14ac:dyDescent="0.35">
      <c r="B35" s="4" t="s">
        <v>34</v>
      </c>
      <c r="C35">
        <v>0.5</v>
      </c>
      <c r="D35">
        <f>C35/1000</f>
        <v>5.0000000000000001E-4</v>
      </c>
    </row>
    <row r="36" spans="2:4" x14ac:dyDescent="0.25">
      <c r="B36" s="4" t="s">
        <v>35</v>
      </c>
      <c r="C36">
        <f>D36/1000/60</f>
        <v>5.0000000000000001E-3</v>
      </c>
      <c r="D36" s="6">
        <v>300</v>
      </c>
    </row>
    <row r="37" spans="2:4" x14ac:dyDescent="0.25">
      <c r="B37" s="4" t="s">
        <v>36</v>
      </c>
      <c r="C37" s="3">
        <f>C28/(C35/F7)</f>
        <v>269.65209447000001</v>
      </c>
    </row>
    <row r="38" spans="2:4" x14ac:dyDescent="0.25">
      <c r="B38" s="4" t="s">
        <v>39</v>
      </c>
      <c r="C38" s="10">
        <f>E13/(C35/C36)</f>
        <v>108</v>
      </c>
    </row>
  </sheetData>
  <mergeCells count="1">
    <mergeCell ref="E1:F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916F-397D-4907-AE0E-DEBCF94CEDC0}">
  <dimension ref="B1:O42"/>
  <sheetViews>
    <sheetView workbookViewId="0">
      <selection activeCell="E5" sqref="E5"/>
    </sheetView>
  </sheetViews>
  <sheetFormatPr defaultRowHeight="15" x14ac:dyDescent="0.25"/>
  <cols>
    <col min="2" max="2" width="12.85546875" bestFit="1" customWidth="1"/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7" max="7" width="12" customWidth="1"/>
    <col min="8" max="8" width="10" bestFit="1" customWidth="1"/>
    <col min="9" max="9" width="12.140625" bestFit="1" customWidth="1"/>
    <col min="10" max="10" width="10.5703125" bestFit="1" customWidth="1"/>
    <col min="11" max="11" width="12.140625" bestFit="1" customWidth="1"/>
    <col min="13" max="13" width="11" bestFit="1" customWidth="1"/>
  </cols>
  <sheetData>
    <row r="1" spans="2:15" x14ac:dyDescent="0.25">
      <c r="E1" s="31" t="s">
        <v>31</v>
      </c>
      <c r="F1" s="31"/>
      <c r="G1" s="12"/>
    </row>
    <row r="2" spans="2:15" x14ac:dyDescent="0.25">
      <c r="C2" t="s">
        <v>2</v>
      </c>
      <c r="E2" s="31"/>
      <c r="F2" s="31"/>
      <c r="G2" s="12"/>
    </row>
    <row r="3" spans="2:15" x14ac:dyDescent="0.25">
      <c r="B3" t="s">
        <v>1</v>
      </c>
      <c r="C3" t="s">
        <v>3</v>
      </c>
    </row>
    <row r="4" spans="2:15" x14ac:dyDescent="0.25">
      <c r="C4" t="s">
        <v>4</v>
      </c>
      <c r="F4" t="s">
        <v>37</v>
      </c>
      <c r="H4" s="23"/>
      <c r="I4" s="9">
        <v>126</v>
      </c>
      <c r="J4" s="9">
        <v>128</v>
      </c>
      <c r="K4" s="24">
        <v>129</v>
      </c>
      <c r="N4" s="32"/>
      <c r="O4" s="32"/>
    </row>
    <row r="5" spans="2:15" x14ac:dyDescent="0.25">
      <c r="D5" t="s">
        <v>5</v>
      </c>
      <c r="E5" s="6">
        <f>I5/60</f>
        <v>6.8333333333333345E-5</v>
      </c>
      <c r="F5" s="6">
        <v>3.3999999999999998E-3</v>
      </c>
      <c r="H5" s="21" t="s">
        <v>5</v>
      </c>
      <c r="I5" s="2">
        <v>4.1000000000000003E-3</v>
      </c>
      <c r="J5" s="2">
        <v>3.5999999999999999E-3</v>
      </c>
      <c r="K5" s="22">
        <v>2.8E-3</v>
      </c>
    </row>
    <row r="6" spans="2:15" ht="18" x14ac:dyDescent="0.35">
      <c r="D6" t="s">
        <v>6</v>
      </c>
      <c r="E6">
        <f>10^-5</f>
        <v>1.0000000000000001E-5</v>
      </c>
      <c r="H6" s="11"/>
    </row>
    <row r="7" spans="2:15" ht="18" x14ac:dyDescent="0.35">
      <c r="D7" t="s">
        <v>7</v>
      </c>
      <c r="E7" s="1">
        <f>K24-C26</f>
        <v>2177.7313924062501</v>
      </c>
      <c r="F7">
        <f>E7/10^6</f>
        <v>2.1777313924062499E-3</v>
      </c>
      <c r="G7">
        <v>0.5</v>
      </c>
      <c r="H7" s="11"/>
    </row>
    <row r="8" spans="2:15" x14ac:dyDescent="0.25">
      <c r="D8" t="s">
        <v>23</v>
      </c>
      <c r="E8" s="5">
        <f>E5*E6*F7</f>
        <v>1.4881164514776046E-12</v>
      </c>
      <c r="H8" s="11"/>
      <c r="I8" s="13"/>
      <c r="J8" s="13"/>
      <c r="K8" s="13"/>
      <c r="M8" s="4"/>
    </row>
    <row r="9" spans="2:15" x14ac:dyDescent="0.25">
      <c r="C9" s="9" t="s">
        <v>8</v>
      </c>
      <c r="D9" s="9"/>
      <c r="E9" s="9"/>
      <c r="F9" s="9"/>
      <c r="H9" s="11"/>
      <c r="I9" s="13"/>
      <c r="J9" s="13"/>
      <c r="K9" s="13"/>
    </row>
    <row r="10" spans="2:15" x14ac:dyDescent="0.25">
      <c r="C10" t="s">
        <v>11</v>
      </c>
      <c r="D10" t="s">
        <v>9</v>
      </c>
      <c r="E10">
        <f>(F11*F12*E13)/F14</f>
        <v>4.3203664714359125E+20</v>
      </c>
      <c r="H10" s="11"/>
      <c r="I10" s="13"/>
    </row>
    <row r="11" spans="2:15" x14ac:dyDescent="0.25">
      <c r="D11" t="s">
        <v>10</v>
      </c>
      <c r="E11">
        <v>10.67</v>
      </c>
      <c r="F11" s="1">
        <f>E11*10000/1000</f>
        <v>106.7</v>
      </c>
      <c r="G11" s="1"/>
      <c r="H11" s="11"/>
    </row>
    <row r="12" spans="2:15" ht="18.75" x14ac:dyDescent="0.3">
      <c r="D12" t="s">
        <v>12</v>
      </c>
      <c r="E12" s="3">
        <f>K25*(1-C42)</f>
        <v>292.25630269204152</v>
      </c>
      <c r="F12">
        <f>E12/10^6</f>
        <v>2.9225630269204153E-4</v>
      </c>
      <c r="H12" s="29"/>
      <c r="I12" s="18"/>
      <c r="J12" s="18"/>
      <c r="K12" s="18"/>
    </row>
    <row r="13" spans="2:15" x14ac:dyDescent="0.25">
      <c r="D13" t="s">
        <v>13</v>
      </c>
      <c r="E13">
        <f>C31</f>
        <v>10800</v>
      </c>
      <c r="F13">
        <f>E13/3600</f>
        <v>3</v>
      </c>
    </row>
    <row r="14" spans="2:15" x14ac:dyDescent="0.25">
      <c r="D14" t="s">
        <v>14</v>
      </c>
      <c r="E14" t="s">
        <v>15</v>
      </c>
      <c r="F14">
        <f>(C34*C35)/C36</f>
        <v>7.7952755905511809E-19</v>
      </c>
    </row>
    <row r="15" spans="2:15" x14ac:dyDescent="0.25">
      <c r="C15" t="s">
        <v>16</v>
      </c>
      <c r="D15">
        <f>E10/E13</f>
        <v>4.0003393254036224E+16</v>
      </c>
    </row>
    <row r="16" spans="2:15" x14ac:dyDescent="0.25">
      <c r="C16" t="s">
        <v>17</v>
      </c>
      <c r="D16">
        <f>D15/C37</f>
        <v>6.6428750006702464E-8</v>
      </c>
    </row>
    <row r="18" spans="2:11" x14ac:dyDescent="0.25">
      <c r="C18" s="14" t="s">
        <v>18</v>
      </c>
      <c r="D18" s="26">
        <f>E8/D16</f>
        <v>2.2401692811131595E-5</v>
      </c>
      <c r="E18" s="2"/>
      <c r="F18" s="2"/>
    </row>
    <row r="20" spans="2:11" x14ac:dyDescent="0.25">
      <c r="B20" s="15" t="s">
        <v>33</v>
      </c>
      <c r="C20" s="16">
        <f>F11*(F7/C38)*C31</f>
        <v>5019.0610947065325</v>
      </c>
    </row>
    <row r="21" spans="2:11" x14ac:dyDescent="0.25">
      <c r="C21">
        <f>C22/2</f>
        <v>8.5</v>
      </c>
    </row>
    <row r="22" spans="2:11" ht="18" x14ac:dyDescent="0.35">
      <c r="B22" t="s">
        <v>19</v>
      </c>
      <c r="C22">
        <v>17</v>
      </c>
      <c r="J22" s="23" t="s">
        <v>50</v>
      </c>
      <c r="K22" s="24">
        <v>16.05</v>
      </c>
    </row>
    <row r="23" spans="2:11" ht="18" x14ac:dyDescent="0.35">
      <c r="B23" t="s">
        <v>20</v>
      </c>
      <c r="C23">
        <v>55</v>
      </c>
      <c r="D23">
        <v>15</v>
      </c>
      <c r="J23" s="11" t="s">
        <v>51</v>
      </c>
      <c r="K23" s="20">
        <f>K22/2</f>
        <v>8.0250000000000004</v>
      </c>
    </row>
    <row r="24" spans="2:11" ht="18" x14ac:dyDescent="0.35">
      <c r="B24" t="s">
        <v>21</v>
      </c>
      <c r="C24" s="1">
        <f>(C22/2)^2*3.14159*C23</f>
        <v>12483.8932625</v>
      </c>
      <c r="D24" s="7">
        <f>C24/1000000</f>
        <v>1.24838932625E-2</v>
      </c>
      <c r="E24">
        <f>D24*1000</f>
        <v>12.483893262500001</v>
      </c>
      <c r="F24">
        <f>(C22/2)^2*3.14159*D23</f>
        <v>3404.6981624999999</v>
      </c>
      <c r="J24" s="11" t="s">
        <v>52</v>
      </c>
      <c r="K24" s="20">
        <f>(K22/2)^2*3.14159*C27</f>
        <v>3034.8053924062501</v>
      </c>
    </row>
    <row r="25" spans="2:11" ht="18" x14ac:dyDescent="0.35">
      <c r="B25" t="s">
        <v>45</v>
      </c>
      <c r="C25" s="1">
        <f>(C22/2)^2*3.14159*C27</f>
        <v>3404.6981624999999</v>
      </c>
      <c r="D25" s="7"/>
      <c r="J25" s="21" t="s">
        <v>53</v>
      </c>
      <c r="K25" s="22">
        <f>2*(K23^2*3.14159)+(K22*3.14159*C27)</f>
        <v>1160.9785114874999</v>
      </c>
    </row>
    <row r="26" spans="2:11" ht="18" x14ac:dyDescent="0.35">
      <c r="B26" t="s">
        <v>22</v>
      </c>
      <c r="C26" s="6">
        <v>857.07399999999996</v>
      </c>
      <c r="D26" s="7">
        <f>C26/1000000</f>
        <v>8.5707399999999999E-4</v>
      </c>
      <c r="E26">
        <f>D26*1000</f>
        <v>0.857074</v>
      </c>
    </row>
    <row r="27" spans="2:11" ht="18" x14ac:dyDescent="0.35">
      <c r="B27" t="s">
        <v>25</v>
      </c>
      <c r="C27" s="6">
        <v>15</v>
      </c>
    </row>
    <row r="28" spans="2:11" ht="18" x14ac:dyDescent="0.35">
      <c r="B28" t="s">
        <v>24</v>
      </c>
      <c r="C28">
        <f>(C21^2*3.14159)+(C22*3.14159*C27)</f>
        <v>1028.0853274999999</v>
      </c>
    </row>
    <row r="29" spans="2:11" ht="18" x14ac:dyDescent="0.35">
      <c r="B29" t="s">
        <v>42</v>
      </c>
      <c r="C29">
        <f>2*(C21^2*3.14159)+(C22*3.14159*C27)</f>
        <v>1255.0652049999999</v>
      </c>
    </row>
    <row r="30" spans="2:11" ht="18" x14ac:dyDescent="0.35">
      <c r="B30" t="s">
        <v>44</v>
      </c>
    </row>
    <row r="31" spans="2:11" ht="18" x14ac:dyDescent="0.35">
      <c r="B31" t="s">
        <v>26</v>
      </c>
      <c r="C31" s="6">
        <f>180*60</f>
        <v>10800</v>
      </c>
      <c r="D31">
        <v>7200</v>
      </c>
    </row>
    <row r="32" spans="2:11" ht="18" x14ac:dyDescent="0.35">
      <c r="B32" t="s">
        <v>38</v>
      </c>
      <c r="C32" s="8">
        <f>C31*(D24/C38)</f>
        <v>269.65209447000001</v>
      </c>
    </row>
    <row r="33" spans="2:4" x14ac:dyDescent="0.25">
      <c r="B33" s="4" t="s">
        <v>27</v>
      </c>
      <c r="C33" s="3">
        <f>F7/C39</f>
        <v>0.43554627848124999</v>
      </c>
    </row>
    <row r="34" spans="2:4" x14ac:dyDescent="0.25">
      <c r="B34" s="4" t="s">
        <v>28</v>
      </c>
      <c r="C34">
        <f>6.6*10^-34</f>
        <v>6.6000000000000005E-34</v>
      </c>
    </row>
    <row r="35" spans="2:4" x14ac:dyDescent="0.25">
      <c r="B35" s="4" t="s">
        <v>29</v>
      </c>
      <c r="C35">
        <f>3*10^8</f>
        <v>300000000</v>
      </c>
    </row>
    <row r="36" spans="2:4" x14ac:dyDescent="0.25">
      <c r="B36" s="4" t="s">
        <v>30</v>
      </c>
      <c r="C36">
        <f>D36/10^9</f>
        <v>2.5400000000000002E-7</v>
      </c>
      <c r="D36" s="6">
        <v>254</v>
      </c>
    </row>
    <row r="37" spans="2:4" x14ac:dyDescent="0.25">
      <c r="B37" s="4" t="s">
        <v>32</v>
      </c>
      <c r="C37">
        <f>6.022*10^23</f>
        <v>6.0219999999999996E+23</v>
      </c>
    </row>
    <row r="38" spans="2:4" ht="18" x14ac:dyDescent="0.35">
      <c r="B38" s="4" t="s">
        <v>34</v>
      </c>
      <c r="C38">
        <v>0.5</v>
      </c>
      <c r="D38">
        <f>C38/1000</f>
        <v>5.0000000000000001E-4</v>
      </c>
    </row>
    <row r="39" spans="2:4" x14ac:dyDescent="0.25">
      <c r="B39" s="4" t="s">
        <v>35</v>
      </c>
      <c r="C39">
        <f>D39/1000/60</f>
        <v>5.0000000000000001E-3</v>
      </c>
      <c r="D39" s="6">
        <v>300</v>
      </c>
    </row>
    <row r="40" spans="2:4" x14ac:dyDescent="0.25">
      <c r="B40" s="4" t="s">
        <v>36</v>
      </c>
      <c r="C40" s="3">
        <f>C31/(C38/F7)</f>
        <v>47.038998075975002</v>
      </c>
    </row>
    <row r="41" spans="2:4" x14ac:dyDescent="0.25">
      <c r="B41" s="4" t="s">
        <v>39</v>
      </c>
      <c r="C41" s="10">
        <f>E13/(C38/C39)</f>
        <v>108</v>
      </c>
    </row>
    <row r="42" spans="2:4" x14ac:dyDescent="0.25">
      <c r="B42" s="4" t="s">
        <v>43</v>
      </c>
      <c r="C42">
        <f>1-(C26/C25)</f>
        <v>0.74826725921258519</v>
      </c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1EDE-3D5C-480A-B774-DEA3CC361A19}">
  <dimension ref="B1:O41"/>
  <sheetViews>
    <sheetView workbookViewId="0">
      <selection activeCell="P12" sqref="P12"/>
    </sheetView>
  </sheetViews>
  <sheetFormatPr defaultRowHeight="15" x14ac:dyDescent="0.25"/>
  <cols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8" max="8" width="12" bestFit="1" customWidth="1"/>
    <col min="9" max="9" width="12.5703125" bestFit="1" customWidth="1"/>
    <col min="10" max="10" width="12" bestFit="1" customWidth="1"/>
  </cols>
  <sheetData>
    <row r="1" spans="2:15" x14ac:dyDescent="0.25">
      <c r="E1" s="31" t="s">
        <v>31</v>
      </c>
      <c r="F1" s="31"/>
    </row>
    <row r="2" spans="2:15" x14ac:dyDescent="0.25">
      <c r="C2" t="s">
        <v>2</v>
      </c>
      <c r="E2" s="31"/>
      <c r="F2" s="31"/>
    </row>
    <row r="3" spans="2:15" x14ac:dyDescent="0.25">
      <c r="B3" t="s">
        <v>1</v>
      </c>
      <c r="C3" t="s">
        <v>3</v>
      </c>
    </row>
    <row r="4" spans="2:15" x14ac:dyDescent="0.25">
      <c r="C4" t="s">
        <v>4</v>
      </c>
      <c r="H4" s="11"/>
      <c r="N4" s="32"/>
      <c r="O4" s="32"/>
    </row>
    <row r="5" spans="2:15" x14ac:dyDescent="0.25">
      <c r="D5" t="s">
        <v>5</v>
      </c>
      <c r="E5" s="6">
        <f>F5/60</f>
        <v>4.5000000000000003E-5</v>
      </c>
      <c r="F5" s="6">
        <v>2.7000000000000001E-3</v>
      </c>
      <c r="H5" s="11"/>
    </row>
    <row r="6" spans="2:15" ht="18" x14ac:dyDescent="0.35">
      <c r="D6" t="s">
        <v>6</v>
      </c>
      <c r="E6">
        <f>10^-5</f>
        <v>1.0000000000000001E-5</v>
      </c>
      <c r="H6" s="11"/>
    </row>
    <row r="7" spans="2:15" ht="18" x14ac:dyDescent="0.35">
      <c r="D7" t="s">
        <v>7</v>
      </c>
      <c r="E7" s="1">
        <f>K24-C26</f>
        <v>1092.4366962031249</v>
      </c>
      <c r="F7">
        <f>E7/10^6</f>
        <v>1.0924366962031249E-3</v>
      </c>
      <c r="H7" s="11"/>
    </row>
    <row r="8" spans="2:15" x14ac:dyDescent="0.25">
      <c r="D8" t="s">
        <v>23</v>
      </c>
      <c r="E8" s="5">
        <f>E5*E6*F7</f>
        <v>4.9159651329140621E-13</v>
      </c>
      <c r="H8" s="11"/>
      <c r="I8" s="18"/>
      <c r="J8" s="13"/>
      <c r="K8" s="13"/>
      <c r="M8" s="4"/>
    </row>
    <row r="9" spans="2:15" x14ac:dyDescent="0.25">
      <c r="C9" t="s">
        <v>8</v>
      </c>
      <c r="H9" s="11"/>
      <c r="I9" s="13"/>
      <c r="J9" s="13"/>
      <c r="K9" s="13"/>
    </row>
    <row r="10" spans="2:15" x14ac:dyDescent="0.25">
      <c r="C10" t="s">
        <v>11</v>
      </c>
      <c r="D10" t="s">
        <v>9</v>
      </c>
      <c r="E10">
        <f>(F11*F12*E13)/F14</f>
        <v>2.8888062640678594E+20</v>
      </c>
      <c r="H10" s="11"/>
      <c r="I10" s="13"/>
    </row>
    <row r="11" spans="2:15" x14ac:dyDescent="0.25">
      <c r="D11" t="s">
        <v>10</v>
      </c>
      <c r="E11">
        <v>10.67</v>
      </c>
      <c r="F11" s="1">
        <f>E11*10000/1000</f>
        <v>106.7</v>
      </c>
      <c r="H11" s="11"/>
    </row>
    <row r="12" spans="2:15" ht="18.75" x14ac:dyDescent="0.3">
      <c r="D12" t="s">
        <v>12</v>
      </c>
      <c r="E12" s="3">
        <f>K25*(1-C41)</f>
        <v>195.41671835294122</v>
      </c>
      <c r="F12">
        <f>E12/10^6</f>
        <v>1.9541671835294122E-4</v>
      </c>
      <c r="H12" s="29"/>
      <c r="I12" s="30"/>
      <c r="J12" s="18"/>
      <c r="K12" s="18"/>
    </row>
    <row r="13" spans="2:15" x14ac:dyDescent="0.25">
      <c r="D13" t="s">
        <v>13</v>
      </c>
      <c r="E13">
        <f>C31</f>
        <v>10800</v>
      </c>
      <c r="F13">
        <v>3</v>
      </c>
    </row>
    <row r="14" spans="2:15" x14ac:dyDescent="0.25">
      <c r="D14" t="s">
        <v>14</v>
      </c>
      <c r="E14" t="s">
        <v>15</v>
      </c>
      <c r="F14">
        <f>(C33*C34)/C35</f>
        <v>7.7952755905511809E-19</v>
      </c>
    </row>
    <row r="15" spans="2:15" x14ac:dyDescent="0.25">
      <c r="C15" t="s">
        <v>16</v>
      </c>
      <c r="D15">
        <f>E10/E13</f>
        <v>2.6748206148776476E+16</v>
      </c>
    </row>
    <row r="16" spans="2:15" x14ac:dyDescent="0.25">
      <c r="C16" t="s">
        <v>17</v>
      </c>
      <c r="D16">
        <f>D15/C36</f>
        <v>4.4417479489831415E-8</v>
      </c>
    </row>
    <row r="18" spans="2:11" x14ac:dyDescent="0.25">
      <c r="C18" s="19" t="s">
        <v>18</v>
      </c>
      <c r="D18" s="27">
        <f>E8/D16</f>
        <v>1.1067636411110369E-5</v>
      </c>
    </row>
    <row r="20" spans="2:11" x14ac:dyDescent="0.25">
      <c r="B20" t="s">
        <v>33</v>
      </c>
      <c r="C20" s="3">
        <f>F11*(F7/C37)*C31</f>
        <v>2517.7607024732661</v>
      </c>
    </row>
    <row r="21" spans="2:11" x14ac:dyDescent="0.25">
      <c r="C21">
        <f>C22/2</f>
        <v>8.5</v>
      </c>
    </row>
    <row r="22" spans="2:11" ht="18" x14ac:dyDescent="0.35">
      <c r="B22" t="s">
        <v>19</v>
      </c>
      <c r="C22">
        <v>17</v>
      </c>
      <c r="J22" s="23" t="s">
        <v>50</v>
      </c>
      <c r="K22" s="24">
        <v>16.05</v>
      </c>
    </row>
    <row r="23" spans="2:11" ht="18" x14ac:dyDescent="0.35">
      <c r="B23" t="s">
        <v>20</v>
      </c>
      <c r="C23">
        <v>55</v>
      </c>
      <c r="D23">
        <v>7.5</v>
      </c>
      <c r="J23" s="11" t="s">
        <v>51</v>
      </c>
      <c r="K23" s="20">
        <f>K22/2</f>
        <v>8.0250000000000004</v>
      </c>
    </row>
    <row r="24" spans="2:11" ht="18" x14ac:dyDescent="0.35">
      <c r="B24" t="s">
        <v>21</v>
      </c>
      <c r="C24" s="1">
        <f>(C22/2)^2*3.14159*C23</f>
        <v>12483.8932625</v>
      </c>
      <c r="D24" s="1">
        <f>(C22/2)^2*3.14159*D23</f>
        <v>1702.3490812499999</v>
      </c>
      <c r="J24" s="11" t="s">
        <v>52</v>
      </c>
      <c r="K24" s="20">
        <f>(K22/2)^2*3.14159*C27</f>
        <v>1517.4026962031251</v>
      </c>
    </row>
    <row r="25" spans="2:11" ht="18" x14ac:dyDescent="0.35">
      <c r="B25" t="s">
        <v>45</v>
      </c>
      <c r="C25" s="1">
        <f>(C22/2)^2*3.14159*C27</f>
        <v>1702.3490812499999</v>
      </c>
      <c r="D25" s="1"/>
      <c r="J25" s="21" t="s">
        <v>53</v>
      </c>
      <c r="K25" s="22">
        <f>2*(K23^2*3.14159)+(K22*3.14159*C27)</f>
        <v>782.8096152375</v>
      </c>
    </row>
    <row r="26" spans="2:11" ht="18" x14ac:dyDescent="0.35">
      <c r="B26" t="s">
        <v>22</v>
      </c>
      <c r="C26" s="6">
        <v>424.96600000000001</v>
      </c>
    </row>
    <row r="27" spans="2:11" ht="18" x14ac:dyDescent="0.35">
      <c r="B27" t="s">
        <v>25</v>
      </c>
      <c r="C27" s="6">
        <v>7.5</v>
      </c>
    </row>
    <row r="28" spans="2:11" ht="18" x14ac:dyDescent="0.35">
      <c r="B28" t="s">
        <v>24</v>
      </c>
      <c r="C28">
        <f>(C21^2*3.14159)+(C22*3.14159*C27)</f>
        <v>627.53260249999994</v>
      </c>
    </row>
    <row r="29" spans="2:11" ht="18" x14ac:dyDescent="0.35">
      <c r="B29" t="s">
        <v>42</v>
      </c>
      <c r="C29">
        <f>2*(C21^2*3.14159)+(C22*3.14159*C27)</f>
        <v>854.51247999999998</v>
      </c>
    </row>
    <row r="30" spans="2:11" ht="18" x14ac:dyDescent="0.35">
      <c r="B30" t="s">
        <v>44</v>
      </c>
      <c r="C30">
        <v>3626.23</v>
      </c>
    </row>
    <row r="31" spans="2:11" ht="18" x14ac:dyDescent="0.35">
      <c r="B31" t="s">
        <v>26</v>
      </c>
      <c r="C31" s="6">
        <f>180*60</f>
        <v>10800</v>
      </c>
      <c r="D31">
        <v>7200</v>
      </c>
    </row>
    <row r="32" spans="2:11" x14ac:dyDescent="0.25">
      <c r="B32" s="4" t="s">
        <v>27</v>
      </c>
      <c r="C32" s="3">
        <f>F7/C38</f>
        <v>0.21848733924062497</v>
      </c>
    </row>
    <row r="33" spans="2:4" x14ac:dyDescent="0.25">
      <c r="B33" s="4" t="s">
        <v>28</v>
      </c>
      <c r="C33">
        <f>6.6*10^-34</f>
        <v>6.6000000000000005E-34</v>
      </c>
    </row>
    <row r="34" spans="2:4" x14ac:dyDescent="0.25">
      <c r="B34" s="4" t="s">
        <v>29</v>
      </c>
      <c r="C34">
        <f>3*10^8</f>
        <v>300000000</v>
      </c>
    </row>
    <row r="35" spans="2:4" x14ac:dyDescent="0.25">
      <c r="B35" s="4" t="s">
        <v>30</v>
      </c>
      <c r="C35">
        <f>D35/10^9</f>
        <v>2.5400000000000002E-7</v>
      </c>
      <c r="D35" s="6">
        <v>254</v>
      </c>
    </row>
    <row r="36" spans="2:4" x14ac:dyDescent="0.25">
      <c r="B36" s="4" t="s">
        <v>32</v>
      </c>
      <c r="C36">
        <f>6.022*10^23</f>
        <v>6.0219999999999996E+23</v>
      </c>
    </row>
    <row r="37" spans="2:4" ht="18" x14ac:dyDescent="0.35">
      <c r="B37" s="4" t="s">
        <v>34</v>
      </c>
      <c r="C37">
        <v>0.5</v>
      </c>
    </row>
    <row r="38" spans="2:4" x14ac:dyDescent="0.25">
      <c r="B38" s="4" t="s">
        <v>35</v>
      </c>
      <c r="C38">
        <f>D38/1000/60</f>
        <v>5.0000000000000001E-3</v>
      </c>
      <c r="D38" s="6">
        <v>300</v>
      </c>
    </row>
    <row r="39" spans="2:4" x14ac:dyDescent="0.25">
      <c r="B39" s="4" t="s">
        <v>36</v>
      </c>
      <c r="C39" s="3">
        <f>C31/(C37/F7)</f>
        <v>23.596632637987497</v>
      </c>
    </row>
    <row r="40" spans="2:4" x14ac:dyDescent="0.25">
      <c r="B40" s="4" t="s">
        <v>39</v>
      </c>
      <c r="C40" s="10">
        <f>E13/(C37/C38)</f>
        <v>108</v>
      </c>
    </row>
    <row r="41" spans="2:4" x14ac:dyDescent="0.25">
      <c r="B41" s="4" t="s">
        <v>43</v>
      </c>
      <c r="C41">
        <f>1-(C26/C25)</f>
        <v>0.75036494883413907</v>
      </c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73F2-3312-467F-8877-8C76D4A9837E}">
  <dimension ref="B1:O41"/>
  <sheetViews>
    <sheetView workbookViewId="0">
      <selection activeCell="J13" sqref="J13"/>
    </sheetView>
  </sheetViews>
  <sheetFormatPr defaultRowHeight="15" x14ac:dyDescent="0.25"/>
  <cols>
    <col min="2" max="2" width="10.5703125" bestFit="1" customWidth="1"/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8" max="8" width="12" bestFit="1" customWidth="1"/>
    <col min="9" max="9" width="12.5703125" bestFit="1" customWidth="1"/>
    <col min="10" max="10" width="12" bestFit="1" customWidth="1"/>
    <col min="13" max="13" width="11" bestFit="1" customWidth="1"/>
  </cols>
  <sheetData>
    <row r="1" spans="2:15" x14ac:dyDescent="0.25">
      <c r="E1" s="31" t="s">
        <v>31</v>
      </c>
      <c r="F1" s="31"/>
    </row>
    <row r="2" spans="2:15" x14ac:dyDescent="0.25">
      <c r="C2" t="s">
        <v>2</v>
      </c>
      <c r="E2" s="31"/>
      <c r="F2" s="31"/>
    </row>
    <row r="3" spans="2:15" x14ac:dyDescent="0.25">
      <c r="B3" t="s">
        <v>1</v>
      </c>
      <c r="C3" t="s">
        <v>3</v>
      </c>
    </row>
    <row r="4" spans="2:15" x14ac:dyDescent="0.25">
      <c r="C4" t="s">
        <v>4</v>
      </c>
      <c r="H4" s="11"/>
      <c r="N4" s="32"/>
      <c r="O4" s="32"/>
    </row>
    <row r="5" spans="2:15" x14ac:dyDescent="0.25">
      <c r="D5" t="s">
        <v>5</v>
      </c>
      <c r="E5" s="6">
        <f>F5/60</f>
        <v>1.9999999999999998E-5</v>
      </c>
      <c r="F5" s="6">
        <v>1.1999999999999999E-3</v>
      </c>
      <c r="H5" s="11"/>
    </row>
    <row r="6" spans="2:15" ht="18" x14ac:dyDescent="0.35">
      <c r="D6" t="s">
        <v>6</v>
      </c>
      <c r="E6">
        <f>10^-5</f>
        <v>1.0000000000000001E-5</v>
      </c>
      <c r="H6" s="11"/>
    </row>
    <row r="7" spans="2:15" ht="18" x14ac:dyDescent="0.35">
      <c r="D7" t="s">
        <v>7</v>
      </c>
      <c r="E7" s="1">
        <f>E25-C26</f>
        <v>1417.5695668368146</v>
      </c>
      <c r="F7">
        <f>E7/10^6</f>
        <v>1.4175695668368145E-3</v>
      </c>
      <c r="H7" s="11"/>
    </row>
    <row r="8" spans="2:15" x14ac:dyDescent="0.25">
      <c r="D8" t="s">
        <v>23</v>
      </c>
      <c r="E8" s="5">
        <f>E5*E6*F7</f>
        <v>2.835139133673629E-13</v>
      </c>
      <c r="H8" s="11"/>
      <c r="I8" s="17"/>
      <c r="J8" s="13"/>
      <c r="K8" s="13"/>
      <c r="M8" s="4"/>
    </row>
    <row r="9" spans="2:15" x14ac:dyDescent="0.25">
      <c r="C9" t="s">
        <v>8</v>
      </c>
      <c r="H9" s="11"/>
      <c r="I9" s="13"/>
      <c r="J9" s="13"/>
      <c r="K9" s="13"/>
    </row>
    <row r="10" spans="2:15" x14ac:dyDescent="0.25">
      <c r="C10" t="s">
        <v>11</v>
      </c>
      <c r="D10" t="s">
        <v>9</v>
      </c>
      <c r="E10">
        <f>(F11*F12*E13)/F14</f>
        <v>2.1566953381080275E+20</v>
      </c>
      <c r="H10" s="11"/>
      <c r="I10" s="13"/>
    </row>
    <row r="11" spans="2:15" x14ac:dyDescent="0.25">
      <c r="D11" t="s">
        <v>10</v>
      </c>
      <c r="E11">
        <v>10.67</v>
      </c>
      <c r="F11" s="1">
        <f>E11*10000/1000</f>
        <v>106.7</v>
      </c>
      <c r="H11" s="11"/>
    </row>
    <row r="12" spans="2:15" ht="18.75" x14ac:dyDescent="0.3">
      <c r="D12" t="s">
        <v>12</v>
      </c>
      <c r="E12" s="3">
        <f>C29*(1-C41)</f>
        <v>145.89220838461097</v>
      </c>
      <c r="F12">
        <f>E12/10^6</f>
        <v>1.4589220838461098E-4</v>
      </c>
      <c r="H12" s="29"/>
      <c r="I12" s="30"/>
      <c r="J12" s="18"/>
      <c r="K12" s="18"/>
    </row>
    <row r="13" spans="2:15" x14ac:dyDescent="0.25">
      <c r="D13" t="s">
        <v>13</v>
      </c>
      <c r="E13">
        <f>C31</f>
        <v>10800</v>
      </c>
      <c r="F13">
        <v>3</v>
      </c>
    </row>
    <row r="14" spans="2:15" x14ac:dyDescent="0.25">
      <c r="D14" t="s">
        <v>14</v>
      </c>
      <c r="E14" t="s">
        <v>15</v>
      </c>
      <c r="F14">
        <f>(C33*C34)/C35</f>
        <v>7.7952755905511809E-19</v>
      </c>
    </row>
    <row r="15" spans="2:15" x14ac:dyDescent="0.25">
      <c r="C15" t="s">
        <v>16</v>
      </c>
      <c r="D15">
        <f>E10/E13</f>
        <v>1.9969401278778032E+16</v>
      </c>
    </row>
    <row r="16" spans="2:15" x14ac:dyDescent="0.25">
      <c r="C16" t="s">
        <v>17</v>
      </c>
      <c r="D16">
        <f>D15/C36</f>
        <v>3.3160746062401248E-8</v>
      </c>
    </row>
    <row r="18" spans="2:10" x14ac:dyDescent="0.25">
      <c r="C18" s="19" t="s">
        <v>18</v>
      </c>
      <c r="D18" s="27">
        <f>E8/D16</f>
        <v>8.5496844019688805E-6</v>
      </c>
    </row>
    <row r="20" spans="2:10" x14ac:dyDescent="0.25">
      <c r="B20" t="s">
        <v>33</v>
      </c>
      <c r="C20" s="3">
        <f>F11*(F7/C37)*C31</f>
        <v>3267.1009320801431</v>
      </c>
    </row>
    <row r="21" spans="2:10" x14ac:dyDescent="0.25">
      <c r="C21">
        <f>C22/2</f>
        <v>8.5</v>
      </c>
    </row>
    <row r="22" spans="2:10" ht="18" x14ac:dyDescent="0.35">
      <c r="B22" t="s">
        <v>19</v>
      </c>
      <c r="C22">
        <v>17</v>
      </c>
    </row>
    <row r="23" spans="2:10" ht="18" x14ac:dyDescent="0.35">
      <c r="B23" t="s">
        <v>20</v>
      </c>
      <c r="C23">
        <v>55</v>
      </c>
      <c r="D23">
        <v>19.55</v>
      </c>
    </row>
    <row r="24" spans="2:10" ht="18" x14ac:dyDescent="0.35">
      <c r="B24" t="s">
        <v>21</v>
      </c>
      <c r="C24" s="1">
        <f>(C22/2)^2*3.14159*C23</f>
        <v>12483.8932625</v>
      </c>
      <c r="I24" s="23" t="s">
        <v>46</v>
      </c>
      <c r="J24" s="24">
        <v>15.38</v>
      </c>
    </row>
    <row r="25" spans="2:10" ht="18" x14ac:dyDescent="0.35">
      <c r="B25" t="s">
        <v>45</v>
      </c>
      <c r="C25" s="1">
        <f>(C22/2)^2*3.14159*C27</f>
        <v>4437.4566051249994</v>
      </c>
      <c r="D25" t="s">
        <v>49</v>
      </c>
      <c r="E25">
        <f>J26</f>
        <v>2002.4425668368146</v>
      </c>
      <c r="I25" s="11" t="s">
        <v>47</v>
      </c>
      <c r="J25" s="20">
        <f>(J24^2)*SQRT(3)/4</f>
        <v>102.42672976147389</v>
      </c>
    </row>
    <row r="26" spans="2:10" ht="18" x14ac:dyDescent="0.35">
      <c r="B26" t="s">
        <v>22</v>
      </c>
      <c r="C26" s="6">
        <v>584.87300000000005</v>
      </c>
      <c r="I26" s="21"/>
      <c r="J26" s="22">
        <f>J25*C27</f>
        <v>2002.4425668368146</v>
      </c>
    </row>
    <row r="27" spans="2:10" ht="18" x14ac:dyDescent="0.35">
      <c r="B27" t="s">
        <v>25</v>
      </c>
      <c r="C27" s="6">
        <v>19.55</v>
      </c>
    </row>
    <row r="28" spans="2:10" ht="18" x14ac:dyDescent="0.35">
      <c r="B28" t="s">
        <v>24</v>
      </c>
    </row>
    <row r="29" spans="2:10" ht="18" x14ac:dyDescent="0.35">
      <c r="B29" t="s">
        <v>48</v>
      </c>
      <c r="C29">
        <f>3*(J24*C27)+2*J25</f>
        <v>1106.8904595229478</v>
      </c>
    </row>
    <row r="30" spans="2:10" ht="18" x14ac:dyDescent="0.35">
      <c r="B30" t="s">
        <v>44</v>
      </c>
      <c r="C30">
        <v>4303.91</v>
      </c>
    </row>
    <row r="31" spans="2:10" ht="18" x14ac:dyDescent="0.35">
      <c r="B31" t="s">
        <v>26</v>
      </c>
      <c r="C31" s="6">
        <f>180*60</f>
        <v>10800</v>
      </c>
      <c r="D31">
        <v>7200</v>
      </c>
    </row>
    <row r="32" spans="2:10" x14ac:dyDescent="0.25">
      <c r="B32" s="4" t="s">
        <v>27</v>
      </c>
      <c r="C32" s="3">
        <f>F7/C38</f>
        <v>0.28351391336736287</v>
      </c>
    </row>
    <row r="33" spans="2:4" x14ac:dyDescent="0.25">
      <c r="B33" s="4" t="s">
        <v>28</v>
      </c>
      <c r="C33">
        <f>6.6*10^-34</f>
        <v>6.6000000000000005E-34</v>
      </c>
    </row>
    <row r="34" spans="2:4" x14ac:dyDescent="0.25">
      <c r="B34" s="4" t="s">
        <v>29</v>
      </c>
      <c r="C34">
        <f>3*10^8</f>
        <v>300000000</v>
      </c>
    </row>
    <row r="35" spans="2:4" x14ac:dyDescent="0.25">
      <c r="B35" s="4" t="s">
        <v>30</v>
      </c>
      <c r="C35">
        <f>D35/10^9</f>
        <v>2.5400000000000002E-7</v>
      </c>
      <c r="D35" s="6">
        <v>254</v>
      </c>
    </row>
    <row r="36" spans="2:4" x14ac:dyDescent="0.25">
      <c r="B36" s="4" t="s">
        <v>32</v>
      </c>
      <c r="C36">
        <f>6.022*10^23</f>
        <v>6.0219999999999996E+23</v>
      </c>
    </row>
    <row r="37" spans="2:4" ht="18" x14ac:dyDescent="0.35">
      <c r="B37" s="4" t="s">
        <v>34</v>
      </c>
      <c r="C37">
        <v>0.5</v>
      </c>
    </row>
    <row r="38" spans="2:4" x14ac:dyDescent="0.25">
      <c r="B38" s="4" t="s">
        <v>35</v>
      </c>
      <c r="C38">
        <f>D38/1000/60</f>
        <v>5.0000000000000001E-3</v>
      </c>
      <c r="D38" s="6">
        <v>300</v>
      </c>
    </row>
    <row r="39" spans="2:4" x14ac:dyDescent="0.25">
      <c r="B39" s="4" t="s">
        <v>36</v>
      </c>
      <c r="C39" s="3">
        <f>C31/(C37/F7)</f>
        <v>30.619502643675194</v>
      </c>
    </row>
    <row r="40" spans="2:4" x14ac:dyDescent="0.25">
      <c r="B40" s="4" t="s">
        <v>39</v>
      </c>
      <c r="C40" s="10">
        <f>E13/(C37/C38)</f>
        <v>108</v>
      </c>
    </row>
    <row r="41" spans="2:4" x14ac:dyDescent="0.25">
      <c r="B41" s="4" t="s">
        <v>43</v>
      </c>
      <c r="C41">
        <f>1-(C26/C25)</f>
        <v>0.86819634487816599</v>
      </c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DADA-166F-428D-84C0-2DBD67F4492D}">
  <dimension ref="B1:P38"/>
  <sheetViews>
    <sheetView workbookViewId="0">
      <selection activeCell="F7" sqref="F7"/>
    </sheetView>
  </sheetViews>
  <sheetFormatPr defaultRowHeight="15" x14ac:dyDescent="0.25"/>
  <cols>
    <col min="2" max="2" width="10.42578125" bestFit="1" customWidth="1"/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7" max="7" width="12" customWidth="1"/>
    <col min="8" max="8" width="10" bestFit="1" customWidth="1"/>
    <col min="9" max="9" width="12.140625" bestFit="1" customWidth="1"/>
    <col min="10" max="10" width="11.5703125" bestFit="1" customWidth="1"/>
    <col min="11" max="11" width="12.140625" bestFit="1" customWidth="1"/>
    <col min="13" max="13" width="11" bestFit="1" customWidth="1"/>
    <col min="15" max="15" width="12" bestFit="1" customWidth="1"/>
  </cols>
  <sheetData>
    <row r="1" spans="2:16" x14ac:dyDescent="0.25">
      <c r="E1" s="31" t="s">
        <v>31</v>
      </c>
      <c r="F1" s="31"/>
      <c r="G1" s="12"/>
    </row>
    <row r="2" spans="2:16" x14ac:dyDescent="0.25">
      <c r="C2" t="s">
        <v>2</v>
      </c>
      <c r="E2" s="31"/>
      <c r="F2" s="31"/>
      <c r="G2" s="12"/>
    </row>
    <row r="3" spans="2:16" x14ac:dyDescent="0.25">
      <c r="B3" t="s">
        <v>1</v>
      </c>
      <c r="C3" t="s">
        <v>3</v>
      </c>
    </row>
    <row r="4" spans="2:16" x14ac:dyDescent="0.25">
      <c r="C4" t="s">
        <v>4</v>
      </c>
      <c r="N4" s="32"/>
      <c r="O4" s="32"/>
    </row>
    <row r="5" spans="2:16" x14ac:dyDescent="0.25">
      <c r="D5" t="s">
        <v>5</v>
      </c>
      <c r="E5" s="6">
        <f>F5/60</f>
        <v>1.5499999999999999E-3</v>
      </c>
      <c r="F5" s="6">
        <v>9.2999999999999999E-2</v>
      </c>
    </row>
    <row r="6" spans="2:16" ht="18" x14ac:dyDescent="0.35">
      <c r="D6" t="s">
        <v>6</v>
      </c>
      <c r="E6">
        <f>I19</f>
        <v>9.1638029782359676E-5</v>
      </c>
    </row>
    <row r="7" spans="2:16" ht="18" x14ac:dyDescent="0.35">
      <c r="D7" t="s">
        <v>7</v>
      </c>
      <c r="E7" s="1"/>
      <c r="F7">
        <v>0.5</v>
      </c>
      <c r="G7">
        <v>0.5</v>
      </c>
    </row>
    <row r="8" spans="2:16" x14ac:dyDescent="0.25">
      <c r="D8" t="s">
        <v>23</v>
      </c>
      <c r="E8" s="28">
        <f>E5*E6*F7</f>
        <v>7.1019473081328746E-8</v>
      </c>
      <c r="I8" s="13"/>
      <c r="J8" s="13"/>
      <c r="K8" s="13"/>
      <c r="M8" s="4"/>
    </row>
    <row r="9" spans="2:16" x14ac:dyDescent="0.25">
      <c r="C9" s="9" t="s">
        <v>8</v>
      </c>
      <c r="D9" s="9"/>
      <c r="E9" s="9"/>
      <c r="F9" s="9"/>
      <c r="I9" s="13"/>
      <c r="J9" s="13"/>
      <c r="K9" s="13"/>
    </row>
    <row r="10" spans="2:16" x14ac:dyDescent="0.25">
      <c r="C10" t="s">
        <v>11</v>
      </c>
      <c r="D10" t="s">
        <v>9</v>
      </c>
      <c r="E10">
        <f>(F11*F12*E13)/F14</f>
        <v>5.0489329268292679E+31</v>
      </c>
      <c r="I10" s="13"/>
    </row>
    <row r="11" spans="2:16" x14ac:dyDescent="0.25">
      <c r="D11" t="s">
        <v>10</v>
      </c>
      <c r="F11" s="1">
        <v>550</v>
      </c>
      <c r="G11" s="1"/>
    </row>
    <row r="12" spans="2:16" ht="18.75" x14ac:dyDescent="0.3">
      <c r="D12" t="s">
        <v>12</v>
      </c>
      <c r="E12" s="3">
        <f>C27</f>
        <v>0</v>
      </c>
      <c r="F12">
        <f>L14*L16</f>
        <v>6.25</v>
      </c>
      <c r="G12" t="s">
        <v>71</v>
      </c>
      <c r="H12" s="29"/>
      <c r="I12" s="18"/>
      <c r="J12" s="18"/>
      <c r="K12" s="18"/>
    </row>
    <row r="13" spans="2:16" x14ac:dyDescent="0.25">
      <c r="D13" t="s">
        <v>13</v>
      </c>
      <c r="E13">
        <v>3600</v>
      </c>
      <c r="F13">
        <v>1</v>
      </c>
    </row>
    <row r="14" spans="2:16" x14ac:dyDescent="0.25">
      <c r="D14" t="s">
        <v>14</v>
      </c>
      <c r="E14" t="s">
        <v>15</v>
      </c>
      <c r="F14">
        <f>O15</f>
        <v>2.4510129525074729E-25</v>
      </c>
      <c r="I14" t="s">
        <v>54</v>
      </c>
      <c r="K14" t="s">
        <v>60</v>
      </c>
      <c r="L14">
        <v>50</v>
      </c>
      <c r="M14" t="s">
        <v>61</v>
      </c>
      <c r="N14" t="s">
        <v>70</v>
      </c>
      <c r="O14">
        <f>8.2*10^-5</f>
        <v>8.2000000000000001E-5</v>
      </c>
      <c r="P14" t="s">
        <v>63</v>
      </c>
    </row>
    <row r="15" spans="2:16" x14ac:dyDescent="0.25">
      <c r="C15" t="s">
        <v>16</v>
      </c>
      <c r="D15">
        <f>E10/E13</f>
        <v>1.4024813685636855E+28</v>
      </c>
      <c r="H15" t="s">
        <v>55</v>
      </c>
      <c r="I15">
        <v>218.25</v>
      </c>
      <c r="J15" t="s">
        <v>56</v>
      </c>
      <c r="K15" t="s">
        <v>65</v>
      </c>
      <c r="L15">
        <v>0.25</v>
      </c>
      <c r="M15" t="s">
        <v>66</v>
      </c>
      <c r="N15" t="s">
        <v>14</v>
      </c>
      <c r="O15">
        <f>(O14/C34)*F7*E13</f>
        <v>2.4510129525074729E-25</v>
      </c>
    </row>
    <row r="16" spans="2:16" x14ac:dyDescent="0.25">
      <c r="C16" t="s">
        <v>17</v>
      </c>
      <c r="D16">
        <f>D15/C34</f>
        <v>23289.295392953929</v>
      </c>
      <c r="H16" t="s">
        <v>64</v>
      </c>
      <c r="I16">
        <f>I20*I17</f>
        <v>0.01</v>
      </c>
      <c r="J16" t="s">
        <v>62</v>
      </c>
      <c r="K16" t="s">
        <v>67</v>
      </c>
      <c r="L16">
        <f>L15*I17</f>
        <v>0.125</v>
      </c>
      <c r="M16" t="s">
        <v>62</v>
      </c>
    </row>
    <row r="17" spans="2:13" x14ac:dyDescent="0.25">
      <c r="H17" t="s">
        <v>57</v>
      </c>
      <c r="I17">
        <v>0.5</v>
      </c>
      <c r="J17" t="s">
        <v>41</v>
      </c>
      <c r="K17" t="s">
        <v>68</v>
      </c>
      <c r="L17">
        <f>L14*L16</f>
        <v>6.25</v>
      </c>
      <c r="M17" t="s">
        <v>69</v>
      </c>
    </row>
    <row r="18" spans="2:13" x14ac:dyDescent="0.25">
      <c r="C18" s="14" t="s">
        <v>18</v>
      </c>
      <c r="D18" s="26">
        <f>E8/D16</f>
        <v>3.049447047797563E-12</v>
      </c>
      <c r="E18" s="2"/>
      <c r="F18" s="2"/>
      <c r="H18" t="s">
        <v>39</v>
      </c>
      <c r="I18">
        <f>I16/I15</f>
        <v>4.5819014891179838E-5</v>
      </c>
      <c r="J18" t="s">
        <v>59</v>
      </c>
    </row>
    <row r="19" spans="2:13" x14ac:dyDescent="0.25">
      <c r="H19" t="s">
        <v>40</v>
      </c>
      <c r="I19">
        <f>I18/I17</f>
        <v>9.1638029782359676E-5</v>
      </c>
      <c r="J19" t="s">
        <v>58</v>
      </c>
    </row>
    <row r="20" spans="2:13" x14ac:dyDescent="0.25">
      <c r="B20" s="15" t="s">
        <v>33</v>
      </c>
      <c r="C20" s="16">
        <f>F11*(F7/C35)*C28</f>
        <v>0</v>
      </c>
      <c r="H20" t="s">
        <v>40</v>
      </c>
      <c r="I20">
        <v>0.02</v>
      </c>
      <c r="J20" t="s">
        <v>66</v>
      </c>
    </row>
    <row r="22" spans="2:13" ht="18" x14ac:dyDescent="0.35">
      <c r="B22" t="s">
        <v>19</v>
      </c>
    </row>
    <row r="23" spans="2:13" ht="18" x14ac:dyDescent="0.35">
      <c r="B23" t="s">
        <v>20</v>
      </c>
    </row>
    <row r="24" spans="2:13" ht="18" x14ac:dyDescent="0.35">
      <c r="B24" t="s">
        <v>21</v>
      </c>
      <c r="C24" s="1"/>
      <c r="D24" s="7">
        <f>C24/1000000</f>
        <v>0</v>
      </c>
      <c r="E24">
        <f>D24*1000</f>
        <v>0</v>
      </c>
    </row>
    <row r="25" spans="2:13" ht="18" x14ac:dyDescent="0.35">
      <c r="B25" t="s">
        <v>22</v>
      </c>
      <c r="C25" s="6"/>
      <c r="D25" s="7">
        <f>C25/1000000</f>
        <v>0</v>
      </c>
      <c r="E25">
        <f>D25*1000</f>
        <v>0</v>
      </c>
    </row>
    <row r="26" spans="2:13" ht="18" x14ac:dyDescent="0.35">
      <c r="B26" t="s">
        <v>25</v>
      </c>
      <c r="C26" s="6"/>
    </row>
    <row r="27" spans="2:13" ht="18" x14ac:dyDescent="0.35">
      <c r="B27" t="s">
        <v>42</v>
      </c>
    </row>
    <row r="28" spans="2:13" ht="18" x14ac:dyDescent="0.35">
      <c r="B28" t="s">
        <v>26</v>
      </c>
      <c r="C28" s="6"/>
      <c r="D28">
        <v>7200</v>
      </c>
    </row>
    <row r="29" spans="2:13" ht="18" x14ac:dyDescent="0.35">
      <c r="B29" t="s">
        <v>38</v>
      </c>
      <c r="C29" s="8"/>
    </row>
    <row r="30" spans="2:13" x14ac:dyDescent="0.25">
      <c r="B30" s="4" t="s">
        <v>27</v>
      </c>
      <c r="C30" s="3"/>
    </row>
    <row r="31" spans="2:13" x14ac:dyDescent="0.25">
      <c r="B31" s="4" t="s">
        <v>28</v>
      </c>
      <c r="C31">
        <f>6.6*10^-34</f>
        <v>6.6000000000000005E-34</v>
      </c>
    </row>
    <row r="32" spans="2:13" x14ac:dyDescent="0.25">
      <c r="B32" s="4" t="s">
        <v>29</v>
      </c>
      <c r="C32">
        <f>3*10^8</f>
        <v>300000000</v>
      </c>
    </row>
    <row r="33" spans="2:4" x14ac:dyDescent="0.25">
      <c r="B33" s="4" t="s">
        <v>30</v>
      </c>
      <c r="C33">
        <f>D33/10^9</f>
        <v>0</v>
      </c>
      <c r="D33" s="6"/>
    </row>
    <row r="34" spans="2:4" x14ac:dyDescent="0.25">
      <c r="B34" s="4" t="s">
        <v>32</v>
      </c>
      <c r="C34">
        <f>6.022*10^23</f>
        <v>6.0219999999999996E+23</v>
      </c>
    </row>
    <row r="35" spans="2:4" ht="18" x14ac:dyDescent="0.35">
      <c r="B35" s="4" t="s">
        <v>34</v>
      </c>
      <c r="C35">
        <v>0.5</v>
      </c>
      <c r="D35">
        <f>C35/1000</f>
        <v>5.0000000000000001E-4</v>
      </c>
    </row>
    <row r="36" spans="2:4" x14ac:dyDescent="0.25">
      <c r="B36" s="4"/>
      <c r="D36" s="6"/>
    </row>
    <row r="37" spans="2:4" x14ac:dyDescent="0.25">
      <c r="B37" s="4"/>
      <c r="C37" s="3"/>
    </row>
    <row r="38" spans="2:4" x14ac:dyDescent="0.25">
      <c r="B38" s="4"/>
      <c r="C38" s="10"/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0C22-A0F0-490F-B303-50F97A5CCD4B}">
  <dimension ref="B1:P38"/>
  <sheetViews>
    <sheetView workbookViewId="0">
      <selection activeCell="J31" sqref="J31"/>
    </sheetView>
  </sheetViews>
  <sheetFormatPr defaultRowHeight="15" x14ac:dyDescent="0.25"/>
  <cols>
    <col min="2" max="2" width="10.42578125" bestFit="1" customWidth="1"/>
    <col min="3" max="3" width="35.5703125" bestFit="1" customWidth="1"/>
    <col min="4" max="4" width="12" bestFit="1" customWidth="1"/>
    <col min="5" max="5" width="23" bestFit="1" customWidth="1"/>
    <col min="6" max="6" width="12" bestFit="1" customWidth="1"/>
    <col min="7" max="7" width="12" customWidth="1"/>
    <col min="8" max="8" width="10" bestFit="1" customWidth="1"/>
    <col min="9" max="9" width="12.140625" bestFit="1" customWidth="1"/>
    <col min="10" max="10" width="11.5703125" bestFit="1" customWidth="1"/>
    <col min="11" max="11" width="12.140625" bestFit="1" customWidth="1"/>
    <col min="13" max="13" width="11" bestFit="1" customWidth="1"/>
    <col min="15" max="15" width="12" bestFit="1" customWidth="1"/>
  </cols>
  <sheetData>
    <row r="1" spans="2:16" x14ac:dyDescent="0.25">
      <c r="E1" s="31" t="s">
        <v>31</v>
      </c>
      <c r="F1" s="31"/>
      <c r="G1" s="12"/>
    </row>
    <row r="2" spans="2:16" x14ac:dyDescent="0.25">
      <c r="C2" t="s">
        <v>2</v>
      </c>
      <c r="E2" s="31"/>
      <c r="F2" s="31"/>
      <c r="G2" s="12"/>
    </row>
    <row r="3" spans="2:16" x14ac:dyDescent="0.25">
      <c r="B3" t="s">
        <v>1</v>
      </c>
      <c r="C3" t="s">
        <v>3</v>
      </c>
    </row>
    <row r="4" spans="2:16" x14ac:dyDescent="0.25">
      <c r="C4" t="s">
        <v>4</v>
      </c>
      <c r="N4" s="32"/>
      <c r="O4" s="32"/>
    </row>
    <row r="5" spans="2:16" x14ac:dyDescent="0.25">
      <c r="D5" t="s">
        <v>5</v>
      </c>
      <c r="E5" s="6">
        <f>F5/60</f>
        <v>1.6666666666666668E-3</v>
      </c>
      <c r="F5" s="6">
        <v>0.1</v>
      </c>
    </row>
    <row r="6" spans="2:16" ht="18" x14ac:dyDescent="0.35">
      <c r="D6" t="s">
        <v>6</v>
      </c>
      <c r="E6">
        <f>I19</f>
        <v>6.4146620847651777E-5</v>
      </c>
    </row>
    <row r="7" spans="2:16" ht="18" x14ac:dyDescent="0.35">
      <c r="D7" t="s">
        <v>7</v>
      </c>
      <c r="E7" s="1"/>
      <c r="F7">
        <v>0.36</v>
      </c>
      <c r="G7">
        <v>0.5</v>
      </c>
    </row>
    <row r="8" spans="2:16" x14ac:dyDescent="0.25">
      <c r="D8" t="s">
        <v>23</v>
      </c>
      <c r="E8" s="28">
        <f>E5*E6*F7</f>
        <v>3.8487972508591065E-8</v>
      </c>
      <c r="I8" s="13"/>
      <c r="J8" s="13"/>
      <c r="K8" s="13"/>
      <c r="M8" s="4"/>
    </row>
    <row r="9" spans="2:16" x14ac:dyDescent="0.25">
      <c r="C9" s="9" t="s">
        <v>8</v>
      </c>
      <c r="D9" s="9"/>
      <c r="E9" s="9"/>
      <c r="F9" s="9"/>
      <c r="I9" s="13"/>
      <c r="J9" s="13"/>
      <c r="K9" s="13"/>
    </row>
    <row r="10" spans="2:16" x14ac:dyDescent="0.25">
      <c r="C10" t="s">
        <v>11</v>
      </c>
      <c r="D10" t="s">
        <v>9</v>
      </c>
      <c r="E10">
        <f>(F11*F12*E13)/F14</f>
        <v>2.183015368302193E+32</v>
      </c>
      <c r="I10" s="13"/>
    </row>
    <row r="11" spans="2:16" x14ac:dyDescent="0.25">
      <c r="D11" t="s">
        <v>10</v>
      </c>
      <c r="F11" s="1">
        <f>O16/O19</f>
        <v>409.2555679505885</v>
      </c>
      <c r="G11" s="1"/>
    </row>
    <row r="12" spans="2:16" ht="18.75" x14ac:dyDescent="0.3">
      <c r="D12" t="s">
        <v>12</v>
      </c>
      <c r="E12" s="3">
        <f>C27</f>
        <v>0</v>
      </c>
      <c r="F12">
        <f>L14*L16</f>
        <v>12.5</v>
      </c>
      <c r="G12" t="s">
        <v>71</v>
      </c>
      <c r="H12" s="29"/>
      <c r="I12" s="18"/>
      <c r="J12" s="18"/>
      <c r="K12" s="18"/>
    </row>
    <row r="13" spans="2:16" x14ac:dyDescent="0.25">
      <c r="D13" t="s">
        <v>13</v>
      </c>
      <c r="E13">
        <f>F13*60*60</f>
        <v>7200</v>
      </c>
      <c r="F13">
        <v>2</v>
      </c>
    </row>
    <row r="14" spans="2:16" x14ac:dyDescent="0.25">
      <c r="D14" t="s">
        <v>14</v>
      </c>
      <c r="E14" t="s">
        <v>15</v>
      </c>
      <c r="F14">
        <f>O15</f>
        <v>1.6872534041846565E-25</v>
      </c>
      <c r="I14" t="s">
        <v>54</v>
      </c>
      <c r="K14" t="s">
        <v>60</v>
      </c>
      <c r="L14">
        <v>50</v>
      </c>
      <c r="M14" t="s">
        <v>61</v>
      </c>
      <c r="N14" t="s">
        <v>70</v>
      </c>
      <c r="O14">
        <f>3.92*10^-5</f>
        <v>3.9200000000000004E-5</v>
      </c>
      <c r="P14" t="s">
        <v>63</v>
      </c>
    </row>
    <row r="15" spans="2:16" x14ac:dyDescent="0.25">
      <c r="C15" t="s">
        <v>16</v>
      </c>
      <c r="D15">
        <f>E10/E13</f>
        <v>3.0319657893086012E+28</v>
      </c>
      <c r="H15" t="s">
        <v>55</v>
      </c>
      <c r="I15">
        <v>218.25</v>
      </c>
      <c r="J15" t="s">
        <v>56</v>
      </c>
      <c r="K15" t="s">
        <v>65</v>
      </c>
      <c r="L15">
        <v>0.25</v>
      </c>
      <c r="M15" t="s">
        <v>66</v>
      </c>
      <c r="N15" t="s">
        <v>14</v>
      </c>
      <c r="O15">
        <f>(O14/C34)*F7*E13</f>
        <v>1.6872534041846565E-25</v>
      </c>
    </row>
    <row r="16" spans="2:16" x14ac:dyDescent="0.25">
      <c r="C16" t="s">
        <v>17</v>
      </c>
      <c r="D16">
        <f>D15/C34</f>
        <v>50348.153259857216</v>
      </c>
      <c r="H16" t="s">
        <v>64</v>
      </c>
      <c r="I16">
        <f>I20*I17</f>
        <v>1.4E-2</v>
      </c>
      <c r="J16" t="s">
        <v>62</v>
      </c>
      <c r="K16" t="s">
        <v>67</v>
      </c>
      <c r="L16">
        <f>L15*I17</f>
        <v>0.25</v>
      </c>
      <c r="M16" t="s">
        <v>62</v>
      </c>
      <c r="N16" t="s">
        <v>73</v>
      </c>
      <c r="O16">
        <f>6*3</f>
        <v>18</v>
      </c>
    </row>
    <row r="17" spans="2:15" x14ac:dyDescent="0.25">
      <c r="H17" t="s">
        <v>57</v>
      </c>
      <c r="I17">
        <v>1</v>
      </c>
      <c r="J17" t="s">
        <v>41</v>
      </c>
      <c r="K17" t="s">
        <v>68</v>
      </c>
      <c r="L17">
        <f>L14*L16</f>
        <v>12.5</v>
      </c>
      <c r="M17" t="s">
        <v>69</v>
      </c>
      <c r="N17" t="s">
        <v>0</v>
      </c>
      <c r="O17">
        <f>2.8/100</f>
        <v>2.7999999999999997E-2</v>
      </c>
    </row>
    <row r="18" spans="2:15" x14ac:dyDescent="0.25">
      <c r="C18" s="14" t="s">
        <v>18</v>
      </c>
      <c r="D18" s="26">
        <f>E8/D16</f>
        <v>7.6443662809133611E-13</v>
      </c>
      <c r="E18" s="2"/>
      <c r="F18" s="2"/>
      <c r="H18" t="s">
        <v>39</v>
      </c>
      <c r="I18">
        <f>I16/I15</f>
        <v>6.4146620847651777E-5</v>
      </c>
      <c r="J18" t="s">
        <v>59</v>
      </c>
      <c r="N18" t="s">
        <v>75</v>
      </c>
      <c r="O18">
        <f>O17*3.14159265358979</f>
        <v>8.7964594300514107E-2</v>
      </c>
    </row>
    <row r="19" spans="2:15" x14ac:dyDescent="0.25">
      <c r="H19" t="s">
        <v>40</v>
      </c>
      <c r="I19">
        <f>I18/I17</f>
        <v>6.4146620847651777E-5</v>
      </c>
      <c r="J19" t="s">
        <v>58</v>
      </c>
      <c r="N19" t="s">
        <v>74</v>
      </c>
      <c r="O19">
        <f>O18*0.5</f>
        <v>4.3982297150257053E-2</v>
      </c>
    </row>
    <row r="20" spans="2:15" x14ac:dyDescent="0.25">
      <c r="B20" s="15" t="s">
        <v>33</v>
      </c>
      <c r="C20" s="16">
        <f>F11*(F7/C35)*C28</f>
        <v>0</v>
      </c>
      <c r="H20" t="s">
        <v>40</v>
      </c>
      <c r="I20">
        <v>1.4E-2</v>
      </c>
      <c r="J20" t="s">
        <v>66</v>
      </c>
    </row>
    <row r="22" spans="2:15" ht="18" x14ac:dyDescent="0.35">
      <c r="B22" t="s">
        <v>19</v>
      </c>
    </row>
    <row r="23" spans="2:15" ht="18" x14ac:dyDescent="0.35">
      <c r="B23" t="s">
        <v>20</v>
      </c>
    </row>
    <row r="24" spans="2:15" ht="18" x14ac:dyDescent="0.35">
      <c r="B24" t="s">
        <v>21</v>
      </c>
      <c r="C24" s="1"/>
      <c r="D24" s="7">
        <f>C24/1000000</f>
        <v>0</v>
      </c>
      <c r="E24">
        <f>D24*1000</f>
        <v>0</v>
      </c>
    </row>
    <row r="25" spans="2:15" ht="18" x14ac:dyDescent="0.35">
      <c r="B25" t="s">
        <v>22</v>
      </c>
      <c r="C25" s="6"/>
      <c r="D25" s="7">
        <f>C25/1000000</f>
        <v>0</v>
      </c>
      <c r="E25">
        <f>D25*1000</f>
        <v>0</v>
      </c>
    </row>
    <row r="26" spans="2:15" ht="18" x14ac:dyDescent="0.35">
      <c r="B26" t="s">
        <v>25</v>
      </c>
      <c r="C26" s="6"/>
    </row>
    <row r="27" spans="2:15" ht="18" x14ac:dyDescent="0.35">
      <c r="B27" t="s">
        <v>42</v>
      </c>
    </row>
    <row r="28" spans="2:15" ht="18" x14ac:dyDescent="0.35">
      <c r="B28" t="s">
        <v>26</v>
      </c>
      <c r="C28" s="6"/>
      <c r="D28">
        <v>7200</v>
      </c>
    </row>
    <row r="29" spans="2:15" ht="18" x14ac:dyDescent="0.35">
      <c r="B29" t="s">
        <v>38</v>
      </c>
      <c r="C29" s="8"/>
    </row>
    <row r="30" spans="2:15" x14ac:dyDescent="0.25">
      <c r="B30" s="4" t="s">
        <v>27</v>
      </c>
      <c r="C30" s="3"/>
    </row>
    <row r="31" spans="2:15" x14ac:dyDescent="0.25">
      <c r="B31" s="4" t="s">
        <v>28</v>
      </c>
      <c r="C31">
        <f>6.6*10^-34</f>
        <v>6.6000000000000005E-34</v>
      </c>
    </row>
    <row r="32" spans="2:15" x14ac:dyDescent="0.25">
      <c r="B32" s="4" t="s">
        <v>29</v>
      </c>
      <c r="C32">
        <f>3*10^8</f>
        <v>300000000</v>
      </c>
    </row>
    <row r="33" spans="2:4" x14ac:dyDescent="0.25">
      <c r="B33" s="4" t="s">
        <v>30</v>
      </c>
      <c r="C33">
        <f>D33/10^9</f>
        <v>3.65E-7</v>
      </c>
      <c r="D33" s="6">
        <v>365</v>
      </c>
    </row>
    <row r="34" spans="2:4" x14ac:dyDescent="0.25">
      <c r="B34" s="4" t="s">
        <v>32</v>
      </c>
      <c r="C34">
        <f>6.022*10^23</f>
        <v>6.0219999999999996E+23</v>
      </c>
    </row>
    <row r="35" spans="2:4" ht="18" x14ac:dyDescent="0.35">
      <c r="B35" s="4" t="s">
        <v>34</v>
      </c>
      <c r="C35">
        <v>0.5</v>
      </c>
      <c r="D35">
        <f>C35/1000</f>
        <v>5.0000000000000001E-4</v>
      </c>
    </row>
    <row r="36" spans="2:4" x14ac:dyDescent="0.25">
      <c r="B36" s="4"/>
      <c r="D36" s="6"/>
    </row>
    <row r="37" spans="2:4" x14ac:dyDescent="0.25">
      <c r="B37" s="4"/>
      <c r="C37" s="3"/>
    </row>
    <row r="38" spans="2:4" x14ac:dyDescent="0.25">
      <c r="B38" s="4"/>
      <c r="C38" s="10"/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90AC-ED9C-4408-9DDA-4B3C9FEAAB8A}">
  <dimension ref="B1:O38"/>
  <sheetViews>
    <sheetView tabSelected="1" workbookViewId="0">
      <selection activeCell="K6" sqref="K6"/>
    </sheetView>
  </sheetViews>
  <sheetFormatPr defaultRowHeight="15" x14ac:dyDescent="0.25"/>
  <cols>
    <col min="2" max="2" width="10.42578125" bestFit="1" customWidth="1"/>
    <col min="3" max="3" width="35.5703125" bestFit="1" customWidth="1"/>
    <col min="4" max="4" width="18.85546875" bestFit="1" customWidth="1"/>
    <col min="5" max="5" width="23" bestFit="1" customWidth="1"/>
    <col min="6" max="6" width="12" bestFit="1" customWidth="1"/>
    <col min="7" max="7" width="12" customWidth="1"/>
    <col min="8" max="8" width="10" bestFit="1" customWidth="1"/>
    <col min="9" max="9" width="12.140625" bestFit="1" customWidth="1"/>
    <col min="10" max="10" width="11.5703125" bestFit="1" customWidth="1"/>
    <col min="11" max="11" width="12.140625" bestFit="1" customWidth="1"/>
    <col min="13" max="13" width="11" bestFit="1" customWidth="1"/>
  </cols>
  <sheetData>
    <row r="1" spans="2:15" x14ac:dyDescent="0.25">
      <c r="E1" s="31" t="s">
        <v>31</v>
      </c>
      <c r="F1" s="31"/>
      <c r="G1" s="12"/>
    </row>
    <row r="2" spans="2:15" x14ac:dyDescent="0.25">
      <c r="C2" t="s">
        <v>2</v>
      </c>
      <c r="E2" s="31"/>
      <c r="F2" s="31"/>
      <c r="G2" s="12"/>
    </row>
    <row r="3" spans="2:15" x14ac:dyDescent="0.25">
      <c r="B3" t="s">
        <v>1</v>
      </c>
      <c r="C3" t="s">
        <v>3</v>
      </c>
    </row>
    <row r="4" spans="2:15" x14ac:dyDescent="0.25">
      <c r="C4" t="s">
        <v>4</v>
      </c>
      <c r="H4" s="11"/>
      <c r="N4" s="32"/>
      <c r="O4" s="32"/>
    </row>
    <row r="5" spans="2:15" x14ac:dyDescent="0.25">
      <c r="D5" t="s">
        <v>5</v>
      </c>
      <c r="E5" s="6">
        <f>K5/60</f>
        <v>1.3391050000000001E-5</v>
      </c>
      <c r="F5" s="6">
        <v>1.24E-2</v>
      </c>
      <c r="H5" s="11"/>
      <c r="J5" t="s">
        <v>76</v>
      </c>
      <c r="K5">
        <v>8.0346300000000003E-4</v>
      </c>
    </row>
    <row r="6" spans="2:15" ht="18" x14ac:dyDescent="0.35">
      <c r="D6" t="s">
        <v>6</v>
      </c>
      <c r="E6">
        <f>I19</f>
        <v>2.5063001145475376E-6</v>
      </c>
      <c r="H6" s="11"/>
    </row>
    <row r="7" spans="2:15" ht="18" x14ac:dyDescent="0.35">
      <c r="D7" t="s">
        <v>7</v>
      </c>
      <c r="E7" s="1"/>
      <c r="F7">
        <v>4</v>
      </c>
      <c r="G7">
        <v>0.5</v>
      </c>
      <c r="H7" s="11"/>
    </row>
    <row r="8" spans="2:15" x14ac:dyDescent="0.25">
      <c r="D8" t="s">
        <v>23</v>
      </c>
      <c r="E8" s="28">
        <f>E5*E6*F7</f>
        <v>1.3424796059564721E-10</v>
      </c>
      <c r="H8" s="11"/>
      <c r="I8" s="13"/>
      <c r="J8" s="13"/>
      <c r="K8" s="13"/>
      <c r="M8" s="4"/>
    </row>
    <row r="9" spans="2:15" x14ac:dyDescent="0.25">
      <c r="C9" s="9" t="s">
        <v>8</v>
      </c>
      <c r="D9" s="9"/>
      <c r="E9" s="9"/>
      <c r="F9" s="9"/>
      <c r="H9" s="11"/>
      <c r="I9" s="13"/>
      <c r="J9" s="13"/>
      <c r="K9" s="13"/>
    </row>
    <row r="10" spans="2:15" x14ac:dyDescent="0.25">
      <c r="C10" t="s">
        <v>11</v>
      </c>
      <c r="D10" t="s">
        <v>9</v>
      </c>
      <c r="E10" s="25">
        <f>(F11*F12*E13)/F14</f>
        <v>3.802636363636363E+26</v>
      </c>
      <c r="H10" s="11"/>
      <c r="I10" s="13"/>
    </row>
    <row r="11" spans="2:15" x14ac:dyDescent="0.25">
      <c r="D11" t="s">
        <v>10</v>
      </c>
      <c r="F11" s="1">
        <v>57.3</v>
      </c>
      <c r="G11" s="1"/>
      <c r="H11" s="11"/>
    </row>
    <row r="12" spans="2:15" ht="18.75" x14ac:dyDescent="0.3">
      <c r="D12" t="s">
        <v>12</v>
      </c>
      <c r="E12" s="3">
        <f>C27</f>
        <v>0</v>
      </c>
      <c r="F12">
        <f>L14*L16</f>
        <v>125</v>
      </c>
      <c r="H12" s="29"/>
      <c r="I12" s="18"/>
      <c r="J12" s="18"/>
      <c r="K12" s="18"/>
    </row>
    <row r="13" spans="2:15" x14ac:dyDescent="0.25">
      <c r="D13" t="s">
        <v>13</v>
      </c>
      <c r="E13">
        <f>8*60*60</f>
        <v>28800</v>
      </c>
      <c r="F13">
        <v>8</v>
      </c>
    </row>
    <row r="14" spans="2:15" x14ac:dyDescent="0.25">
      <c r="D14" t="s">
        <v>14</v>
      </c>
      <c r="E14" t="s">
        <v>15</v>
      </c>
      <c r="F14">
        <f>(C31*C32)/C33</f>
        <v>5.4246575342465759E-19</v>
      </c>
      <c r="I14" t="s">
        <v>54</v>
      </c>
      <c r="K14" t="s">
        <v>60</v>
      </c>
      <c r="L14">
        <v>50</v>
      </c>
      <c r="M14" t="s">
        <v>61</v>
      </c>
    </row>
    <row r="15" spans="2:15" x14ac:dyDescent="0.25">
      <c r="C15" t="s">
        <v>16</v>
      </c>
      <c r="D15" s="25">
        <f>E10/E13</f>
        <v>1.3203598484848482E+22</v>
      </c>
      <c r="H15" t="s">
        <v>55</v>
      </c>
      <c r="I15">
        <v>218.25</v>
      </c>
      <c r="J15" t="s">
        <v>56</v>
      </c>
      <c r="K15" t="s">
        <v>72</v>
      </c>
      <c r="L15">
        <f>L16/I17</f>
        <v>0.625</v>
      </c>
      <c r="M15" t="s">
        <v>66</v>
      </c>
    </row>
    <row r="16" spans="2:15" x14ac:dyDescent="0.25">
      <c r="C16" t="s">
        <v>17</v>
      </c>
      <c r="D16">
        <f>D15/C34</f>
        <v>2.1925603594899506E-2</v>
      </c>
      <c r="H16" t="s">
        <v>64</v>
      </c>
      <c r="I16">
        <f>I20*I17</f>
        <v>2.1880000000000003E-3</v>
      </c>
      <c r="J16" t="s">
        <v>62</v>
      </c>
      <c r="K16" t="s">
        <v>67</v>
      </c>
      <c r="L16">
        <v>2.5</v>
      </c>
      <c r="M16" t="s">
        <v>62</v>
      </c>
    </row>
    <row r="17" spans="2:13" x14ac:dyDescent="0.25">
      <c r="H17" t="s">
        <v>57</v>
      </c>
      <c r="I17">
        <v>4</v>
      </c>
      <c r="J17" t="s">
        <v>41</v>
      </c>
      <c r="K17" t="s">
        <v>68</v>
      </c>
      <c r="L17">
        <f>L14*L16</f>
        <v>125</v>
      </c>
      <c r="M17" t="s">
        <v>69</v>
      </c>
    </row>
    <row r="18" spans="2:13" x14ac:dyDescent="0.25">
      <c r="C18" s="14" t="s">
        <v>18</v>
      </c>
      <c r="D18" s="26">
        <f>E8/D16</f>
        <v>6.1228855121177579E-9</v>
      </c>
      <c r="E18" s="2"/>
      <c r="F18" s="2"/>
      <c r="H18" t="s">
        <v>39</v>
      </c>
      <c r="I18">
        <f>I16/I15</f>
        <v>1.002520045819015E-5</v>
      </c>
      <c r="J18" t="s">
        <v>59</v>
      </c>
    </row>
    <row r="19" spans="2:13" x14ac:dyDescent="0.25">
      <c r="H19" t="s">
        <v>40</v>
      </c>
      <c r="I19">
        <f>I18/I17</f>
        <v>2.5063001145475376E-6</v>
      </c>
      <c r="J19" t="s">
        <v>58</v>
      </c>
    </row>
    <row r="20" spans="2:13" x14ac:dyDescent="0.25">
      <c r="B20" s="15" t="s">
        <v>33</v>
      </c>
      <c r="C20" s="16">
        <f>F11*(F7/C35)*C28</f>
        <v>0</v>
      </c>
      <c r="H20" t="s">
        <v>40</v>
      </c>
      <c r="I20">
        <f>0.547/1000</f>
        <v>5.4700000000000007E-4</v>
      </c>
      <c r="J20" t="s">
        <v>66</v>
      </c>
    </row>
    <row r="21" spans="2:13" x14ac:dyDescent="0.25">
      <c r="C21">
        <f>C22/2</f>
        <v>0</v>
      </c>
    </row>
    <row r="22" spans="2:13" x14ac:dyDescent="0.25"/>
    <row r="23" spans="2:13" x14ac:dyDescent="0.25"/>
    <row r="24" spans="2:13" x14ac:dyDescent="0.25">
      <c r="C24" s="1"/>
      <c r="D24" s="7">
        <f>C24/1000000</f>
        <v>0</v>
      </c>
      <c r="E24">
        <f>D24*1000</f>
        <v>0</v>
      </c>
    </row>
    <row r="25" spans="2:13" x14ac:dyDescent="0.25">
      <c r="C25" s="6"/>
      <c r="D25" s="7">
        <f>C25/1000000</f>
        <v>0</v>
      </c>
      <c r="E25">
        <f>D25*1000</f>
        <v>0</v>
      </c>
    </row>
    <row r="26" spans="2:13" x14ac:dyDescent="0.25">
      <c r="C26" s="6"/>
    </row>
    <row r="27" spans="2:13" x14ac:dyDescent="0.25"/>
    <row r="28" spans="2:13" x14ac:dyDescent="0.25">
      <c r="C28" s="6"/>
      <c r="D28">
        <v>7200</v>
      </c>
    </row>
    <row r="29" spans="2:13" x14ac:dyDescent="0.25">
      <c r="C29" s="8"/>
    </row>
    <row r="30" spans="2:13" x14ac:dyDescent="0.25">
      <c r="B30" s="4"/>
      <c r="C30" s="3"/>
    </row>
    <row r="31" spans="2:13" x14ac:dyDescent="0.25">
      <c r="B31" s="4" t="s">
        <v>28</v>
      </c>
      <c r="C31">
        <f>6.6*10^-34</f>
        <v>6.6000000000000005E-34</v>
      </c>
    </row>
    <row r="32" spans="2:13" x14ac:dyDescent="0.25">
      <c r="B32" s="4" t="s">
        <v>29</v>
      </c>
      <c r="C32">
        <f>3*10^8</f>
        <v>300000000</v>
      </c>
    </row>
    <row r="33" spans="2:4" x14ac:dyDescent="0.25">
      <c r="B33" s="4" t="s">
        <v>30</v>
      </c>
      <c r="C33">
        <f>D33/10^9</f>
        <v>3.65E-7</v>
      </c>
      <c r="D33" s="6">
        <v>365</v>
      </c>
    </row>
    <row r="34" spans="2:4" x14ac:dyDescent="0.25">
      <c r="B34" s="4" t="s">
        <v>32</v>
      </c>
      <c r="C34">
        <f>6.022*10^23</f>
        <v>6.0219999999999996E+23</v>
      </c>
    </row>
    <row r="35" spans="2:4" ht="18" x14ac:dyDescent="0.35">
      <c r="B35" s="4" t="s">
        <v>34</v>
      </c>
      <c r="C35">
        <v>0.5</v>
      </c>
      <c r="D35">
        <f>C35/1000</f>
        <v>5.0000000000000001E-4</v>
      </c>
    </row>
    <row r="36" spans="2:4" x14ac:dyDescent="0.25">
      <c r="B36" s="4"/>
      <c r="D36" s="6"/>
    </row>
    <row r="37" spans="2:4" x14ac:dyDescent="0.25">
      <c r="B37" s="4"/>
      <c r="C37" s="3"/>
    </row>
    <row r="38" spans="2:4" x14ac:dyDescent="0.25">
      <c r="B38" s="4"/>
      <c r="C38" s="10"/>
    </row>
  </sheetData>
  <mergeCells count="2">
    <mergeCell ref="E1:F2"/>
    <mergeCell ref="N4:O4"/>
  </mergeCells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377e3d22-4ea1-422d-b0ad-8fcc89406b9e}" enabled="0" method="" siteId="{377e3d22-4ea1-422d-b0ad-8fcc89406b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Quantum yield Photolysis</vt:lpstr>
      <vt:lpstr>Quantum yield 2x cyl</vt:lpstr>
      <vt:lpstr>Quantum yield 1x cylin</vt:lpstr>
      <vt:lpstr>Quantum yield triangle</vt:lpstr>
      <vt:lpstr>Quantum yield Figueredo 58</vt:lpstr>
      <vt:lpstr>QY Figueredo 2 "photocat..." 59</vt:lpstr>
      <vt:lpstr>Quantum yield Fernandez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Barisic</dc:creator>
  <cp:lastModifiedBy>Ivan Barisic</cp:lastModifiedBy>
  <dcterms:created xsi:type="dcterms:W3CDTF">2015-06-05T18:17:20Z</dcterms:created>
  <dcterms:modified xsi:type="dcterms:W3CDTF">2024-02-16T12:19:53Z</dcterms:modified>
</cp:coreProperties>
</file>